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Matersan\"/>
    </mc:Choice>
  </mc:AlternateContent>
  <xr:revisionPtr revIDLastSave="0" documentId="8_{B35F97E9-0A9C-4A60-B47C-317AA4FD4A8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forme Representante Legal" sheetId="1" r:id="rId1"/>
    <sheet name="Hoja2" sheetId="2" r:id="rId2"/>
    <sheet name="Hoja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8" i="1" l="1"/>
  <c r="D78" i="1"/>
  <c r="B78" i="1"/>
  <c r="D62" i="1"/>
  <c r="B62" i="1"/>
  <c r="E55" i="1"/>
  <c r="E63" i="1" s="1"/>
  <c r="D55" i="1"/>
  <c r="B55" i="1"/>
  <c r="E49" i="1"/>
  <c r="D49" i="1"/>
  <c r="B49" i="1"/>
  <c r="E33" i="1"/>
  <c r="E40" i="1" s="1"/>
  <c r="D33" i="1"/>
  <c r="D40" i="1" s="1"/>
  <c r="B33" i="1"/>
  <c r="B40" i="1" s="1"/>
  <c r="D17" i="1"/>
  <c r="B17" i="1"/>
  <c r="D8" i="1"/>
  <c r="B8" i="1"/>
  <c r="E103" i="1" l="1"/>
  <c r="D63" i="1"/>
  <c r="D103" i="1" s="1"/>
  <c r="B63" i="1"/>
  <c r="B103" i="1" s="1"/>
</calcChain>
</file>

<file path=xl/sharedStrings.xml><?xml version="1.0" encoding="utf-8"?>
<sst xmlns="http://schemas.openxmlformats.org/spreadsheetml/2006/main" count="158" uniqueCount="92">
  <si>
    <t>Total</t>
  </si>
  <si>
    <t>Vencidas</t>
  </si>
  <si>
    <t>A Vencer</t>
  </si>
  <si>
    <t>Fecha</t>
  </si>
  <si>
    <t>CORRIENTES</t>
  </si>
  <si>
    <t>DEUDAS COMERCIALES</t>
  </si>
  <si>
    <t>PROVEEDORES DEL EXTERIOR M/E</t>
  </si>
  <si>
    <t xml:space="preserve"> DEUDAS EN US$</t>
  </si>
  <si>
    <t>-</t>
  </si>
  <si>
    <t xml:space="preserve"> IMPORTACIONES A CONFIRMAR</t>
  </si>
  <si>
    <t>Total Prov. Del Exterior M/E</t>
  </si>
  <si>
    <t>PROVEEDORES DEL LOCALES M/E</t>
  </si>
  <si>
    <t>EMPRESAS VINCULADAS US$</t>
  </si>
  <si>
    <t>OTROS US$</t>
  </si>
  <si>
    <t>Total Prov. Del Locales M/E</t>
  </si>
  <si>
    <t>EMPRESAS VINCULADAS G.</t>
  </si>
  <si>
    <t>PROVEEDORES LOCALES M/N</t>
  </si>
  <si>
    <t>ACREEDORES VARIOS</t>
  </si>
  <si>
    <t>ANTICIPO CLIENTES</t>
  </si>
  <si>
    <t xml:space="preserve">       Total Deudas Comerciales Cte.</t>
  </si>
  <si>
    <t>DEUDAS FINANCIERAS</t>
  </si>
  <si>
    <t>DEUDAS EN M/N</t>
  </si>
  <si>
    <t xml:space="preserve"> PRESTAMOS BANCARIOS G.</t>
  </si>
  <si>
    <t>SOBREGIROS EN CTA. CTE.</t>
  </si>
  <si>
    <t>PRESTAMO BBVA GS - CP</t>
  </si>
  <si>
    <t>PRESTAMO CONTINENTAL GS - CP</t>
  </si>
  <si>
    <t>PRESTAMO ITAU GS - CP</t>
  </si>
  <si>
    <t>PRESTAMO REGIONAL GS - CP</t>
  </si>
  <si>
    <t>BONOS A PAGAR GS - CP</t>
  </si>
  <si>
    <t>INTERESES BONOS A PAGAR GS - CP</t>
  </si>
  <si>
    <t>INTERESES A PAGAR CONTINENTAL GS - CP</t>
  </si>
  <si>
    <t>INTERESES A PAGAR ITAU GS - CP</t>
  </si>
  <si>
    <t>INTERESES A PAGAR REGIONAL GS - CP</t>
  </si>
  <si>
    <t>INTERESES A PAGAR CON TERCEROS GS - CP</t>
  </si>
  <si>
    <t>CHEQUES PENDIENTES DE COBROS</t>
  </si>
  <si>
    <t>Total Deudas en M/N</t>
  </si>
  <si>
    <t>DEUDAS EN M/E</t>
  </si>
  <si>
    <t>BANCO CONTINENTAL USS</t>
  </si>
  <si>
    <t xml:space="preserve"> INTERESES A PAGAR A/ BANCOS US$</t>
  </si>
  <si>
    <t xml:space="preserve"> INTERESES A PAGAR S/ BONOS US$</t>
  </si>
  <si>
    <t xml:space="preserve"> BONOS US$ A C. PLAZO</t>
  </si>
  <si>
    <t>Total Deudas en M/E</t>
  </si>
  <si>
    <t>TOTAL DEUDAS FINANCIERAS</t>
  </si>
  <si>
    <t>OTROS PASIVOS</t>
  </si>
  <si>
    <t xml:space="preserve"> PRESTAMOS DE ACCIONISTAS Gs.</t>
  </si>
  <si>
    <t xml:space="preserve"> PRESTAMOS DE ACCIONISTAS US$.</t>
  </si>
  <si>
    <t>OTRAS CUENTAS A PAGAR</t>
  </si>
  <si>
    <t xml:space="preserve"> ALQUILERES A PAGAR</t>
  </si>
  <si>
    <t xml:space="preserve"> INTERESES A PAGAR</t>
  </si>
  <si>
    <t xml:space="preserve"> IMPUESTOS A PAGAR</t>
  </si>
  <si>
    <t>Total Otros Pasivos</t>
  </si>
  <si>
    <t>DEUDAS FISCALES</t>
  </si>
  <si>
    <t xml:space="preserve"> DIRECCION GENERAL DE G. CONTRIBUYENTES</t>
  </si>
  <si>
    <t>(-) ANTICIPO DE IMPUEDTO A LA RENTA</t>
  </si>
  <si>
    <t>RETENCIONES A PAGAR</t>
  </si>
  <si>
    <t>I.V.A. DEBITO FISCAL</t>
  </si>
  <si>
    <t xml:space="preserve">       Total Deudas Fiscales</t>
  </si>
  <si>
    <t>DEUDAS SOCIALES E IMPOSITIVAS</t>
  </si>
  <si>
    <t>APORTES Y RETENCIONES A PAGAR</t>
  </si>
  <si>
    <t>REMUNERACION PERSONAL SUPERIOR A PAGAR</t>
  </si>
  <si>
    <t>SUELDOS Y JORNALES A PAGAR</t>
  </si>
  <si>
    <t>AGUINALDOS A PAGAR</t>
  </si>
  <si>
    <t xml:space="preserve">       Total Deudas Sociales</t>
  </si>
  <si>
    <t>TOTAL PASIVO CORRIENTE</t>
  </si>
  <si>
    <t>DEUDAS FINANCIERAS (PASIVO NO CORRIENTE)</t>
  </si>
  <si>
    <t>PRESTAMOS BANCARIOS G.</t>
  </si>
  <si>
    <t>INTERESES A PAGAR A/BANCOS G.</t>
  </si>
  <si>
    <t>(-) INTERESES A VENCER PTMOS G.</t>
  </si>
  <si>
    <t>CHEQUES EMITIDOS</t>
  </si>
  <si>
    <t>BONOS A PAGAR - LP</t>
  </si>
  <si>
    <t>INTERESES BONOS A PAGAR - LP</t>
  </si>
  <si>
    <t>PRESTAMO CONTINENTAL GS - LP</t>
  </si>
  <si>
    <t>INTERESES A PAGAR CONTINENTAL GS - LP</t>
  </si>
  <si>
    <t>PRESTAMO ITAU GS - LP</t>
  </si>
  <si>
    <t>INTERESES A PAGAR ITAU GS - LP</t>
  </si>
  <si>
    <t>PRESTAMO CON TERCEROS GS - LP - GARANTIA HIPOTECARIA</t>
  </si>
  <si>
    <t>INTERESES A PAGAR CON TERCEROS GS-LP GARANTIA HIPOTECARIA</t>
  </si>
  <si>
    <t>TOTAL DEUDAS EN M/N</t>
  </si>
  <si>
    <t>PRESTAMOS BANCARIOS EN M/E</t>
  </si>
  <si>
    <t>INTERESES A PAGAR A/BANCOS USS</t>
  </si>
  <si>
    <t>INERESES A PAGAR S/BONOS USS</t>
  </si>
  <si>
    <t>BONOS USS A.C. PLAZO</t>
  </si>
  <si>
    <t>TOTAL DEUDAS EN M/E (NO CORRIENTE)</t>
  </si>
  <si>
    <t xml:space="preserve"> CREDITOS A REGULARIZAR</t>
  </si>
  <si>
    <t xml:space="preserve"> SEGUROS A PAGAR</t>
  </si>
  <si>
    <t xml:space="preserve"> INTERESES COBRADOS A DEVENGAR</t>
  </si>
  <si>
    <t>Lic.Carlos Cabañas</t>
  </si>
  <si>
    <t>Representante Legal</t>
  </si>
  <si>
    <t>DEUDAS MATERSAN S.A.E. AL 30/09/2021</t>
  </si>
  <si>
    <t>Al Cierre del Presente Informe, existen deudas privilegiadas al 30/09/2021, las mismas corresponden a Prestamos con Terceros detallados en Deudas Financieras.</t>
  </si>
  <si>
    <t>TOTAL DEUDAS CTE. AL 30/09/2021</t>
  </si>
  <si>
    <t>DESPACHOS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</si>
</sst>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_ ;\-#,##0\ "/>
    <numFmt numFmtId="166" formatCode="#,##0;[Red]#,##0"/>
    <numFmt numFmtId="167" formatCode="_(* #,##0.00_);_(* \(#,##0.00\);_(* \-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11"/>
      <name val="Calibri"/>
      <family val="2"/>
    </font>
    <font>
      <sz val="8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14" fontId="3" fillId="0" borderId="0" xfId="0" applyNumberFormat="1" applyFont="1" applyFill="1" applyAlignment="1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14" fontId="3" fillId="0" borderId="0" xfId="0" applyNumberFormat="1" applyFont="1" applyFill="1" applyAlignment="1">
      <alignment horizontal="center"/>
    </xf>
    <xf numFmtId="0" fontId="3" fillId="0" borderId="1" xfId="0" applyFont="1" applyFill="1" applyBorder="1"/>
    <xf numFmtId="3" fontId="3" fillId="0" borderId="2" xfId="0" applyNumberFormat="1" applyFont="1" applyFill="1" applyBorder="1"/>
    <xf numFmtId="3" fontId="5" fillId="0" borderId="0" xfId="0" applyNumberFormat="1" applyFont="1" applyFill="1"/>
    <xf numFmtId="14" fontId="5" fillId="0" borderId="0" xfId="0" applyNumberFormat="1" applyFont="1" applyFill="1" applyBorder="1"/>
    <xf numFmtId="0" fontId="5" fillId="0" borderId="0" xfId="0" applyFont="1" applyFill="1" applyBorder="1"/>
    <xf numFmtId="14" fontId="3" fillId="0" borderId="0" xfId="0" applyNumberFormat="1" applyFont="1" applyFill="1" applyBorder="1" applyAlignment="1">
      <alignment horizontal="center"/>
    </xf>
    <xf numFmtId="3" fontId="5" fillId="0" borderId="3" xfId="0" applyNumberFormat="1" applyFont="1" applyFill="1" applyBorder="1"/>
    <xf numFmtId="0" fontId="3" fillId="0" borderId="0" xfId="0" applyFont="1" applyFill="1" applyBorder="1"/>
    <xf numFmtId="3" fontId="3" fillId="0" borderId="0" xfId="0" applyNumberFormat="1" applyFont="1" applyFill="1"/>
    <xf numFmtId="14" fontId="3" fillId="0" borderId="0" xfId="0" applyNumberFormat="1" applyFont="1" applyFill="1" applyBorder="1"/>
    <xf numFmtId="3" fontId="3" fillId="0" borderId="0" xfId="0" applyNumberFormat="1" applyFont="1" applyFill="1" applyBorder="1"/>
    <xf numFmtId="3" fontId="5" fillId="0" borderId="0" xfId="0" applyNumberFormat="1" applyFont="1" applyFill="1" applyBorder="1"/>
    <xf numFmtId="3" fontId="3" fillId="0" borderId="4" xfId="0" applyNumberFormat="1" applyFont="1" applyFill="1" applyBorder="1"/>
    <xf numFmtId="0" fontId="5" fillId="0" borderId="0" xfId="0" applyFont="1" applyFill="1"/>
    <xf numFmtId="3" fontId="5" fillId="0" borderId="0" xfId="0" applyNumberFormat="1" applyFont="1" applyFill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/>
    <xf numFmtId="165" fontId="5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right"/>
    </xf>
    <xf numFmtId="3" fontId="5" fillId="0" borderId="3" xfId="0" applyNumberFormat="1" applyFont="1" applyFill="1" applyBorder="1" applyAlignment="1">
      <alignment horizontal="right"/>
    </xf>
    <xf numFmtId="3" fontId="3" fillId="0" borderId="3" xfId="0" applyNumberFormat="1" applyFont="1" applyFill="1" applyBorder="1"/>
    <xf numFmtId="14" fontId="3" fillId="0" borderId="0" xfId="0" applyNumberFormat="1" applyFont="1" applyFill="1"/>
    <xf numFmtId="0" fontId="3" fillId="0" borderId="5" xfId="0" applyFont="1" applyFill="1" applyBorder="1"/>
    <xf numFmtId="166" fontId="3" fillId="0" borderId="5" xfId="0" applyNumberFormat="1" applyFont="1" applyFill="1" applyBorder="1"/>
    <xf numFmtId="166" fontId="4" fillId="0" borderId="0" xfId="0" applyNumberFormat="1" applyFont="1" applyFill="1"/>
    <xf numFmtId="14" fontId="4" fillId="0" borderId="0" xfId="0" applyNumberFormat="1" applyFont="1" applyFill="1"/>
    <xf numFmtId="167" fontId="7" fillId="0" borderId="0" xfId="1" applyNumberFormat="1" applyFont="1" applyFill="1"/>
    <xf numFmtId="0" fontId="4" fillId="0" borderId="3" xfId="0" applyFont="1" applyFill="1" applyBorder="1"/>
    <xf numFmtId="0" fontId="4" fillId="0" borderId="0" xfId="0" applyFont="1" applyFill="1" applyBorder="1"/>
    <xf numFmtId="166" fontId="5" fillId="0" borderId="0" xfId="0" applyNumberFormat="1" applyFont="1" applyFill="1"/>
    <xf numFmtId="0" fontId="2" fillId="0" borderId="0" xfId="0" applyFont="1" applyFill="1" applyAlignment="1">
      <alignment horizontal="center"/>
    </xf>
    <xf numFmtId="0" fontId="6" fillId="0" borderId="0" xfId="0" applyFont="1" applyAlignment="1">
      <alignment horizontal="left" vertical="top" wrapText="1"/>
    </xf>
    <xf numFmtId="0" fontId="8" fillId="0" borderId="4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6"/>
  <sheetViews>
    <sheetView tabSelected="1" topLeftCell="A87" workbookViewId="0">
      <selection activeCell="F118" sqref="F118"/>
    </sheetView>
  </sheetViews>
  <sheetFormatPr baseColWidth="10" defaultColWidth="11.44140625" defaultRowHeight="11.4" x14ac:dyDescent="0.2"/>
  <cols>
    <col min="1" max="1" width="38.5546875" style="2" customWidth="1"/>
    <col min="2" max="2" width="16" style="2" customWidth="1"/>
    <col min="3" max="3" width="3.44140625" style="2" customWidth="1"/>
    <col min="4" max="4" width="13.44140625" style="2" customWidth="1"/>
    <col min="5" max="5" width="13.88671875" style="2" customWidth="1"/>
    <col min="6" max="6" width="16.33203125" style="31" customWidth="1"/>
    <col min="7" max="7" width="12.33203125" style="2" bestFit="1" customWidth="1"/>
    <col min="8" max="16384" width="11.44140625" style="2"/>
  </cols>
  <sheetData>
    <row r="1" spans="1:6" ht="12" x14ac:dyDescent="0.25">
      <c r="A1" s="36" t="s">
        <v>88</v>
      </c>
      <c r="B1" s="36"/>
      <c r="C1" s="36"/>
      <c r="D1" s="36"/>
      <c r="E1" s="36"/>
      <c r="F1" s="1"/>
    </row>
    <row r="2" spans="1:6" ht="12.6" thickBot="1" x14ac:dyDescent="0.3">
      <c r="A2" s="3"/>
      <c r="B2" s="4" t="s">
        <v>0</v>
      </c>
      <c r="C2" s="4"/>
      <c r="D2" s="4" t="s">
        <v>1</v>
      </c>
      <c r="E2" s="4" t="s">
        <v>2</v>
      </c>
      <c r="F2" s="5" t="s">
        <v>3</v>
      </c>
    </row>
    <row r="3" spans="1:6" ht="12.6" thickBot="1" x14ac:dyDescent="0.3">
      <c r="A3" s="6" t="s">
        <v>4</v>
      </c>
      <c r="B3" s="7">
        <v>9666013601</v>
      </c>
      <c r="C3" s="7"/>
      <c r="D3" s="7">
        <v>9666013601</v>
      </c>
      <c r="E3" s="7">
        <v>6257196031</v>
      </c>
      <c r="F3" s="7"/>
    </row>
    <row r="4" spans="1:6" ht="12" x14ac:dyDescent="0.25">
      <c r="A4" s="3" t="s">
        <v>5</v>
      </c>
      <c r="B4" s="8"/>
      <c r="C4" s="8"/>
      <c r="D4" s="8"/>
      <c r="E4" s="8"/>
      <c r="F4" s="9"/>
    </row>
    <row r="5" spans="1:6" ht="12" x14ac:dyDescent="0.25">
      <c r="A5" s="3" t="s">
        <v>6</v>
      </c>
      <c r="B5" s="8"/>
      <c r="C5" s="8"/>
      <c r="D5" s="8"/>
      <c r="E5" s="8"/>
      <c r="F5" s="9"/>
    </row>
    <row r="6" spans="1:6" ht="12" x14ac:dyDescent="0.25">
      <c r="A6" s="10" t="s">
        <v>7</v>
      </c>
      <c r="B6" s="8">
        <v>884920345</v>
      </c>
      <c r="C6" s="8"/>
      <c r="D6" s="8">
        <v>884920345</v>
      </c>
      <c r="E6" s="8">
        <v>0</v>
      </c>
      <c r="F6" s="11" t="s">
        <v>8</v>
      </c>
    </row>
    <row r="7" spans="1:6" ht="12" x14ac:dyDescent="0.25">
      <c r="A7" s="10" t="s">
        <v>9</v>
      </c>
      <c r="B7" s="12"/>
      <c r="C7" s="8"/>
      <c r="D7" s="12"/>
      <c r="E7" s="12"/>
      <c r="F7" s="9"/>
    </row>
    <row r="8" spans="1:6" ht="12" x14ac:dyDescent="0.25">
      <c r="A8" s="13" t="s">
        <v>10</v>
      </c>
      <c r="B8" s="14">
        <f>+B6</f>
        <v>884920345</v>
      </c>
      <c r="C8" s="14"/>
      <c r="D8" s="14">
        <f>+D6</f>
        <v>884920345</v>
      </c>
      <c r="E8" s="14">
        <v>0</v>
      </c>
      <c r="F8" s="15"/>
    </row>
    <row r="9" spans="1:6" ht="12" x14ac:dyDescent="0.25">
      <c r="A9" s="3" t="s">
        <v>11</v>
      </c>
      <c r="B9" s="8"/>
      <c r="C9" s="8"/>
      <c r="D9" s="8"/>
      <c r="E9" s="8"/>
      <c r="F9" s="9"/>
    </row>
    <row r="10" spans="1:6" ht="12" x14ac:dyDescent="0.25">
      <c r="A10" s="10" t="s">
        <v>12</v>
      </c>
      <c r="B10" s="8">
        <v>0</v>
      </c>
      <c r="C10" s="8"/>
      <c r="D10" s="8">
        <v>0</v>
      </c>
      <c r="E10" s="8">
        <v>0</v>
      </c>
      <c r="F10" s="11" t="s">
        <v>8</v>
      </c>
    </row>
    <row r="11" spans="1:6" ht="12" x14ac:dyDescent="0.25">
      <c r="A11" s="10" t="s">
        <v>13</v>
      </c>
      <c r="B11" s="12">
        <v>0</v>
      </c>
      <c r="C11" s="8"/>
      <c r="D11" s="12">
        <v>0</v>
      </c>
      <c r="E11" s="12">
        <v>0</v>
      </c>
      <c r="F11" s="11" t="s">
        <v>8</v>
      </c>
    </row>
    <row r="12" spans="1:6" ht="12" x14ac:dyDescent="0.25">
      <c r="A12" s="13" t="s">
        <v>14</v>
      </c>
      <c r="B12" s="16"/>
      <c r="C12" s="14"/>
      <c r="D12" s="16"/>
      <c r="E12" s="16"/>
      <c r="F12" s="15"/>
    </row>
    <row r="13" spans="1:6" ht="12" x14ac:dyDescent="0.25">
      <c r="A13" s="10" t="s">
        <v>15</v>
      </c>
      <c r="B13" s="8"/>
      <c r="C13" s="8"/>
      <c r="D13" s="8"/>
      <c r="E13" s="8"/>
      <c r="F13" s="15"/>
    </row>
    <row r="14" spans="1:6" ht="12" x14ac:dyDescent="0.25">
      <c r="A14" s="10" t="s">
        <v>16</v>
      </c>
      <c r="B14" s="17">
        <v>1074171586</v>
      </c>
      <c r="C14" s="17"/>
      <c r="D14" s="17">
        <v>1074171586</v>
      </c>
      <c r="E14" s="17">
        <v>0</v>
      </c>
      <c r="F14" s="11" t="s">
        <v>8</v>
      </c>
    </row>
    <row r="15" spans="1:6" ht="12" x14ac:dyDescent="0.25">
      <c r="A15" s="10" t="s">
        <v>17</v>
      </c>
      <c r="B15" s="17">
        <v>353499086</v>
      </c>
      <c r="C15" s="17"/>
      <c r="D15" s="17">
        <v>353499086</v>
      </c>
      <c r="E15" s="17">
        <v>0</v>
      </c>
      <c r="F15" s="11" t="s">
        <v>8</v>
      </c>
    </row>
    <row r="16" spans="1:6" ht="12" x14ac:dyDescent="0.25">
      <c r="A16" s="10" t="s">
        <v>18</v>
      </c>
      <c r="B16" s="17">
        <v>0</v>
      </c>
      <c r="C16" s="17"/>
      <c r="D16" s="17">
        <v>0</v>
      </c>
      <c r="E16" s="17">
        <v>0</v>
      </c>
      <c r="F16" s="11" t="s">
        <v>8</v>
      </c>
    </row>
    <row r="17" spans="1:10" ht="12" x14ac:dyDescent="0.25">
      <c r="A17" s="13" t="s">
        <v>19</v>
      </c>
      <c r="B17" s="18">
        <f>+SUM(B14:B16)</f>
        <v>1427670672</v>
      </c>
      <c r="C17" s="16"/>
      <c r="D17" s="18">
        <f>+SUM(D14:D16)</f>
        <v>1427670672</v>
      </c>
      <c r="E17" s="18">
        <v>0</v>
      </c>
      <c r="F17" s="15"/>
    </row>
    <row r="18" spans="1:10" ht="12" x14ac:dyDescent="0.25">
      <c r="A18" s="3" t="s">
        <v>20</v>
      </c>
      <c r="B18" s="8"/>
      <c r="C18" s="17"/>
      <c r="D18" s="8"/>
      <c r="E18" s="8"/>
      <c r="F18" s="9"/>
    </row>
    <row r="19" spans="1:10" ht="12" x14ac:dyDescent="0.25">
      <c r="A19" s="3" t="s">
        <v>21</v>
      </c>
      <c r="B19" s="8"/>
      <c r="C19" s="17"/>
      <c r="D19" s="8"/>
      <c r="E19" s="8"/>
      <c r="F19" s="9"/>
    </row>
    <row r="20" spans="1:10" ht="12" x14ac:dyDescent="0.25">
      <c r="A20" s="19" t="s">
        <v>22</v>
      </c>
      <c r="B20" s="8"/>
      <c r="C20" s="17"/>
      <c r="D20" s="8"/>
      <c r="E20" s="8"/>
      <c r="F20" s="15"/>
    </row>
    <row r="21" spans="1:10" ht="12" x14ac:dyDescent="0.25">
      <c r="A21" s="19" t="s">
        <v>23</v>
      </c>
      <c r="B21" s="8">
        <v>0</v>
      </c>
      <c r="C21" s="17"/>
      <c r="D21" s="8">
        <v>0</v>
      </c>
      <c r="E21" s="8">
        <v>0</v>
      </c>
      <c r="F21" s="11" t="s">
        <v>8</v>
      </c>
    </row>
    <row r="22" spans="1:10" ht="12" x14ac:dyDescent="0.25">
      <c r="A22" s="19" t="s">
        <v>24</v>
      </c>
      <c r="B22" s="20">
        <v>31328270</v>
      </c>
      <c r="C22" s="21"/>
      <c r="D22" s="20">
        <v>31328270</v>
      </c>
      <c r="E22" s="20">
        <v>0</v>
      </c>
      <c r="F22" s="9">
        <v>44540</v>
      </c>
      <c r="I22" s="22"/>
      <c r="J22" s="22"/>
    </row>
    <row r="23" spans="1:10" ht="12" x14ac:dyDescent="0.25">
      <c r="A23" s="19" t="s">
        <v>25</v>
      </c>
      <c r="B23" s="20">
        <v>220444584</v>
      </c>
      <c r="C23" s="23"/>
      <c r="D23" s="24">
        <v>15710974</v>
      </c>
      <c r="E23" s="24">
        <v>204733610</v>
      </c>
      <c r="F23" s="9">
        <v>44511</v>
      </c>
    </row>
    <row r="24" spans="1:10" ht="12" x14ac:dyDescent="0.25">
      <c r="A24" s="19" t="s">
        <v>26</v>
      </c>
      <c r="B24" s="20">
        <v>394703746</v>
      </c>
      <c r="C24" s="21"/>
      <c r="D24" s="20">
        <v>167495225</v>
      </c>
      <c r="E24" s="20">
        <v>227208521</v>
      </c>
      <c r="F24" s="9">
        <v>44543</v>
      </c>
    </row>
    <row r="25" spans="1:10" ht="12" x14ac:dyDescent="0.25">
      <c r="A25" s="19" t="s">
        <v>27</v>
      </c>
      <c r="B25" s="20">
        <v>0</v>
      </c>
      <c r="C25" s="21"/>
      <c r="D25" s="20">
        <v>0</v>
      </c>
      <c r="E25" s="20">
        <v>0</v>
      </c>
      <c r="F25" s="11" t="s">
        <v>8</v>
      </c>
    </row>
    <row r="26" spans="1:10" ht="12" x14ac:dyDescent="0.25">
      <c r="A26" s="19" t="s">
        <v>28</v>
      </c>
      <c r="B26" s="20">
        <v>0</v>
      </c>
      <c r="C26" s="21"/>
      <c r="D26" s="20">
        <v>0</v>
      </c>
      <c r="E26" s="20">
        <v>0</v>
      </c>
      <c r="F26" s="11" t="s">
        <v>8</v>
      </c>
    </row>
    <row r="27" spans="1:10" ht="12" x14ac:dyDescent="0.25">
      <c r="A27" s="19" t="s">
        <v>29</v>
      </c>
      <c r="B27" s="24">
        <v>9534147</v>
      </c>
      <c r="C27" s="23"/>
      <c r="D27" s="24">
        <v>9534147</v>
      </c>
      <c r="E27" s="24">
        <v>0</v>
      </c>
      <c r="F27" s="9">
        <v>45493</v>
      </c>
    </row>
    <row r="28" spans="1:10" ht="12" x14ac:dyDescent="0.25">
      <c r="A28" s="19" t="s">
        <v>30</v>
      </c>
      <c r="B28" s="24">
        <v>49856612</v>
      </c>
      <c r="C28" s="21"/>
      <c r="D28" s="20">
        <v>1029394</v>
      </c>
      <c r="E28" s="20">
        <v>48827218</v>
      </c>
      <c r="F28" s="9">
        <v>44511</v>
      </c>
    </row>
    <row r="29" spans="1:10" ht="12" x14ac:dyDescent="0.25">
      <c r="A29" s="19" t="s">
        <v>31</v>
      </c>
      <c r="B29" s="20">
        <v>83927992</v>
      </c>
      <c r="C29" s="21"/>
      <c r="D29" s="20">
        <v>46277237</v>
      </c>
      <c r="E29" s="20">
        <v>37650755</v>
      </c>
      <c r="F29" s="9">
        <v>44543</v>
      </c>
    </row>
    <row r="30" spans="1:10" ht="12" x14ac:dyDescent="0.25">
      <c r="A30" s="19" t="s">
        <v>32</v>
      </c>
      <c r="B30" s="20">
        <v>0</v>
      </c>
      <c r="C30" s="21"/>
      <c r="D30" s="20">
        <v>0</v>
      </c>
      <c r="E30" s="20">
        <v>0</v>
      </c>
      <c r="F30" s="11" t="s">
        <v>8</v>
      </c>
    </row>
    <row r="31" spans="1:10" ht="12" x14ac:dyDescent="0.25">
      <c r="A31" s="19" t="s">
        <v>33</v>
      </c>
      <c r="B31" s="24">
        <v>287100000</v>
      </c>
      <c r="C31" s="23"/>
      <c r="D31" s="24">
        <v>0</v>
      </c>
      <c r="E31" s="24">
        <v>287100000</v>
      </c>
      <c r="F31" s="9">
        <v>44286</v>
      </c>
    </row>
    <row r="32" spans="1:10" ht="12" x14ac:dyDescent="0.25">
      <c r="A32" s="19" t="s">
        <v>34</v>
      </c>
      <c r="B32" s="25">
        <v>564171688</v>
      </c>
      <c r="C32" s="21"/>
      <c r="D32" s="25">
        <v>564171688</v>
      </c>
      <c r="E32" s="25">
        <v>0</v>
      </c>
      <c r="F32" s="11" t="s">
        <v>8</v>
      </c>
    </row>
    <row r="33" spans="1:6" ht="12" x14ac:dyDescent="0.25">
      <c r="A33" s="13" t="s">
        <v>35</v>
      </c>
      <c r="B33" s="14">
        <f>+SUM(B20:B32)</f>
        <v>1641067039</v>
      </c>
      <c r="C33" s="16"/>
      <c r="D33" s="14">
        <f>+SUM(D20:D32)</f>
        <v>835546935</v>
      </c>
      <c r="E33" s="14">
        <f>+SUM(E20:E32)</f>
        <v>805520104</v>
      </c>
      <c r="F33" s="15"/>
    </row>
    <row r="34" spans="1:6" ht="12" x14ac:dyDescent="0.25">
      <c r="A34" s="3" t="s">
        <v>36</v>
      </c>
      <c r="B34" s="8"/>
      <c r="C34" s="17"/>
      <c r="D34" s="8"/>
      <c r="E34" s="8"/>
      <c r="F34" s="9"/>
    </row>
    <row r="35" spans="1:6" ht="12" x14ac:dyDescent="0.25">
      <c r="A35" s="19" t="s">
        <v>37</v>
      </c>
      <c r="B35" s="8">
        <v>0</v>
      </c>
      <c r="C35" s="17"/>
      <c r="D35" s="8">
        <v>0</v>
      </c>
      <c r="E35" s="8">
        <v>0</v>
      </c>
      <c r="F35" s="11" t="s">
        <v>8</v>
      </c>
    </row>
    <row r="36" spans="1:6" ht="12" x14ac:dyDescent="0.25">
      <c r="A36" s="19" t="s">
        <v>38</v>
      </c>
      <c r="B36" s="8">
        <v>0</v>
      </c>
      <c r="C36" s="17"/>
      <c r="D36" s="8">
        <v>0</v>
      </c>
      <c r="E36" s="8">
        <v>0</v>
      </c>
      <c r="F36" s="11" t="s">
        <v>8</v>
      </c>
    </row>
    <row r="37" spans="1:6" ht="12" x14ac:dyDescent="0.25">
      <c r="A37" s="19" t="s">
        <v>39</v>
      </c>
      <c r="B37" s="8">
        <v>0</v>
      </c>
      <c r="C37" s="17"/>
      <c r="D37" s="8">
        <v>0</v>
      </c>
      <c r="E37" s="8">
        <v>0</v>
      </c>
      <c r="F37" s="11" t="s">
        <v>8</v>
      </c>
    </row>
    <row r="38" spans="1:6" ht="12" x14ac:dyDescent="0.25">
      <c r="A38" s="19" t="s">
        <v>40</v>
      </c>
      <c r="B38" s="8">
        <v>0</v>
      </c>
      <c r="C38" s="17"/>
      <c r="D38" s="8">
        <v>0</v>
      </c>
      <c r="E38" s="8">
        <v>0</v>
      </c>
      <c r="F38" s="11" t="s">
        <v>8</v>
      </c>
    </row>
    <row r="39" spans="1:6" ht="12" x14ac:dyDescent="0.25">
      <c r="A39" s="3" t="s">
        <v>41</v>
      </c>
      <c r="B39" s="14">
        <v>0</v>
      </c>
      <c r="C39" s="16"/>
      <c r="D39" s="16">
        <v>0</v>
      </c>
      <c r="E39" s="16">
        <v>0</v>
      </c>
      <c r="F39" s="9"/>
    </row>
    <row r="40" spans="1:6" ht="12" x14ac:dyDescent="0.25">
      <c r="A40" s="3" t="s">
        <v>42</v>
      </c>
      <c r="B40" s="18">
        <f>+B33</f>
        <v>1641067039</v>
      </c>
      <c r="C40" s="16"/>
      <c r="D40" s="18">
        <f>+D33</f>
        <v>835546935</v>
      </c>
      <c r="E40" s="18">
        <f>+E33</f>
        <v>805520104</v>
      </c>
      <c r="F40" s="18"/>
    </row>
    <row r="41" spans="1:6" ht="12" x14ac:dyDescent="0.25">
      <c r="A41" s="3" t="s">
        <v>43</v>
      </c>
      <c r="B41" s="8"/>
      <c r="C41" s="17"/>
      <c r="D41" s="8"/>
      <c r="E41" s="8"/>
      <c r="F41" s="9"/>
    </row>
    <row r="42" spans="1:6" ht="12" x14ac:dyDescent="0.25">
      <c r="A42" s="19" t="s">
        <v>44</v>
      </c>
      <c r="B42" s="8"/>
      <c r="C42" s="17"/>
      <c r="D42" s="8">
        <v>0</v>
      </c>
      <c r="E42" s="8">
        <v>0</v>
      </c>
      <c r="F42" s="11" t="s">
        <v>8</v>
      </c>
    </row>
    <row r="43" spans="1:6" ht="12" x14ac:dyDescent="0.25">
      <c r="A43" s="19" t="s">
        <v>45</v>
      </c>
      <c r="B43" s="8"/>
      <c r="C43" s="17"/>
      <c r="D43" s="8">
        <v>0</v>
      </c>
      <c r="E43" s="8">
        <v>0</v>
      </c>
      <c r="F43" s="11" t="s">
        <v>8</v>
      </c>
    </row>
    <row r="44" spans="1:6" ht="12" x14ac:dyDescent="0.25">
      <c r="A44" s="19" t="s">
        <v>46</v>
      </c>
      <c r="B44" s="8">
        <v>93061913</v>
      </c>
      <c r="C44" s="17"/>
      <c r="D44" s="8">
        <v>93061913</v>
      </c>
      <c r="E44" s="8">
        <v>0</v>
      </c>
      <c r="F44" s="11" t="s">
        <v>8</v>
      </c>
    </row>
    <row r="45" spans="1:6" ht="12" x14ac:dyDescent="0.25">
      <c r="A45" s="19" t="s">
        <v>91</v>
      </c>
      <c r="B45" s="8">
        <v>21943377</v>
      </c>
      <c r="C45" s="17"/>
      <c r="D45" s="8">
        <v>21943377</v>
      </c>
      <c r="E45" s="8">
        <v>0</v>
      </c>
      <c r="F45" s="11" t="s">
        <v>8</v>
      </c>
    </row>
    <row r="46" spans="1:6" ht="12" x14ac:dyDescent="0.25">
      <c r="A46" s="19" t="s">
        <v>47</v>
      </c>
      <c r="B46" s="8"/>
      <c r="C46" s="17"/>
      <c r="D46" s="8">
        <v>0</v>
      </c>
      <c r="E46" s="8">
        <v>0</v>
      </c>
      <c r="F46" s="11" t="s">
        <v>8</v>
      </c>
    </row>
    <row r="47" spans="1:6" ht="12" x14ac:dyDescent="0.25">
      <c r="A47" s="19" t="s">
        <v>48</v>
      </c>
      <c r="B47" s="8"/>
      <c r="C47" s="17"/>
      <c r="D47" s="8">
        <v>0</v>
      </c>
      <c r="E47" s="8">
        <v>0</v>
      </c>
      <c r="F47" s="11" t="s">
        <v>8</v>
      </c>
    </row>
    <row r="48" spans="1:6" ht="12" x14ac:dyDescent="0.25">
      <c r="A48" s="19" t="s">
        <v>49</v>
      </c>
      <c r="B48" s="12"/>
      <c r="C48" s="17"/>
      <c r="D48" s="12">
        <v>0</v>
      </c>
      <c r="E48" s="12">
        <v>0</v>
      </c>
      <c r="F48" s="11" t="s">
        <v>8</v>
      </c>
    </row>
    <row r="49" spans="1:6" ht="12" x14ac:dyDescent="0.25">
      <c r="A49" s="13" t="s">
        <v>50</v>
      </c>
      <c r="B49" s="14">
        <f>+SUM(B42:B48)</f>
        <v>115005290</v>
      </c>
      <c r="C49" s="3"/>
      <c r="D49" s="14">
        <f>+SUM(D42:D48)</f>
        <v>115005290</v>
      </c>
      <c r="E49" s="14">
        <f>+SUM(E42:E48)</f>
        <v>0</v>
      </c>
      <c r="F49" s="15"/>
    </row>
    <row r="50" spans="1:6" ht="12" x14ac:dyDescent="0.25">
      <c r="A50" s="3" t="s">
        <v>51</v>
      </c>
      <c r="B50" s="8"/>
      <c r="C50" s="8"/>
      <c r="D50" s="8"/>
      <c r="E50" s="8"/>
      <c r="F50" s="9"/>
    </row>
    <row r="51" spans="1:6" ht="12" x14ac:dyDescent="0.25">
      <c r="A51" s="19" t="s">
        <v>52</v>
      </c>
      <c r="B51" s="8">
        <v>0</v>
      </c>
      <c r="C51" s="19"/>
      <c r="D51" s="8">
        <v>0</v>
      </c>
      <c r="E51" s="8">
        <v>0</v>
      </c>
      <c r="F51" s="11" t="s">
        <v>8</v>
      </c>
    </row>
    <row r="52" spans="1:6" ht="12" x14ac:dyDescent="0.25">
      <c r="A52" s="19" t="s">
        <v>53</v>
      </c>
      <c r="B52" s="19">
        <v>0</v>
      </c>
      <c r="C52" s="19"/>
      <c r="D52" s="8">
        <v>0</v>
      </c>
      <c r="E52" s="8">
        <v>0</v>
      </c>
      <c r="F52" s="11" t="s">
        <v>8</v>
      </c>
    </row>
    <row r="53" spans="1:6" ht="12" x14ac:dyDescent="0.25">
      <c r="A53" s="19" t="s">
        <v>54</v>
      </c>
      <c r="B53" s="8">
        <v>0</v>
      </c>
      <c r="C53" s="19"/>
      <c r="D53" s="8">
        <v>0</v>
      </c>
      <c r="E53" s="8">
        <v>0</v>
      </c>
      <c r="F53" s="11" t="s">
        <v>8</v>
      </c>
    </row>
    <row r="54" spans="1:6" ht="12" x14ac:dyDescent="0.25">
      <c r="A54" s="19" t="s">
        <v>55</v>
      </c>
      <c r="B54" s="12">
        <v>16044696</v>
      </c>
      <c r="C54" s="19"/>
      <c r="D54" s="12">
        <v>0</v>
      </c>
      <c r="E54" s="12">
        <v>16044696</v>
      </c>
      <c r="F54" s="9">
        <v>44482</v>
      </c>
    </row>
    <row r="55" spans="1:6" ht="12" x14ac:dyDescent="0.25">
      <c r="A55" s="13" t="s">
        <v>56</v>
      </c>
      <c r="B55" s="14">
        <f>+SUM(B51:B54)</f>
        <v>16044696</v>
      </c>
      <c r="C55" s="14"/>
      <c r="D55" s="14">
        <f>+SUM(D51:D54)</f>
        <v>0</v>
      </c>
      <c r="E55" s="14">
        <f>+SUM(E51:E54)</f>
        <v>16044696</v>
      </c>
      <c r="F55" s="14"/>
    </row>
    <row r="56" spans="1:6" ht="12" x14ac:dyDescent="0.25">
      <c r="A56" s="13" t="s">
        <v>41</v>
      </c>
      <c r="B56" s="14"/>
      <c r="C56" s="14"/>
      <c r="D56" s="14"/>
      <c r="E56" s="14"/>
      <c r="F56" s="15"/>
    </row>
    <row r="57" spans="1:6" ht="12" x14ac:dyDescent="0.25">
      <c r="A57" s="3" t="s">
        <v>57</v>
      </c>
      <c r="B57" s="8"/>
      <c r="C57" s="8"/>
      <c r="D57" s="8"/>
      <c r="E57" s="8"/>
      <c r="F57" s="9"/>
    </row>
    <row r="58" spans="1:6" ht="12" x14ac:dyDescent="0.25">
      <c r="A58" s="19" t="s">
        <v>58</v>
      </c>
      <c r="B58" s="8">
        <v>177907567</v>
      </c>
      <c r="C58" s="19"/>
      <c r="D58" s="8">
        <v>177907567</v>
      </c>
      <c r="E58" s="8">
        <v>0</v>
      </c>
      <c r="F58" s="11" t="s">
        <v>8</v>
      </c>
    </row>
    <row r="59" spans="1:6" ht="12" x14ac:dyDescent="0.25">
      <c r="A59" s="19" t="s">
        <v>59</v>
      </c>
      <c r="B59" s="8">
        <v>0</v>
      </c>
      <c r="C59" s="19"/>
      <c r="D59" s="8">
        <v>0</v>
      </c>
      <c r="E59" s="8">
        <v>0</v>
      </c>
      <c r="F59" s="11" t="s">
        <v>8</v>
      </c>
    </row>
    <row r="60" spans="1:6" ht="12" x14ac:dyDescent="0.25">
      <c r="A60" s="19" t="s">
        <v>60</v>
      </c>
      <c r="B60" s="8">
        <v>33073096</v>
      </c>
      <c r="C60" s="19"/>
      <c r="D60" s="8">
        <v>33073096</v>
      </c>
      <c r="E60" s="8">
        <v>0</v>
      </c>
      <c r="F60" s="11" t="s">
        <v>8</v>
      </c>
    </row>
    <row r="61" spans="1:6" ht="12" x14ac:dyDescent="0.25">
      <c r="A61" s="19" t="s">
        <v>61</v>
      </c>
      <c r="B61" s="8">
        <v>85600165</v>
      </c>
      <c r="C61" s="19"/>
      <c r="D61" s="8">
        <v>85600165</v>
      </c>
      <c r="E61" s="8">
        <v>0</v>
      </c>
      <c r="F61" s="11" t="s">
        <v>8</v>
      </c>
    </row>
    <row r="62" spans="1:6" ht="12" x14ac:dyDescent="0.25">
      <c r="A62" s="13" t="s">
        <v>62</v>
      </c>
      <c r="B62" s="26">
        <f>+SUM(B58:B61)</f>
        <v>296580828</v>
      </c>
      <c r="C62" s="16"/>
      <c r="D62" s="26">
        <f>+SUM(D58:D61)</f>
        <v>296580828</v>
      </c>
      <c r="E62" s="26">
        <v>0</v>
      </c>
      <c r="F62" s="15"/>
    </row>
    <row r="63" spans="1:6" ht="12" x14ac:dyDescent="0.25">
      <c r="A63" s="13" t="s">
        <v>63</v>
      </c>
      <c r="B63" s="14">
        <f>+B62+B49+B40+B17+B8+B55</f>
        <v>4381288870</v>
      </c>
      <c r="C63" s="14"/>
      <c r="D63" s="14">
        <f>+D62+D49+D40+D17+D8+D55</f>
        <v>3559724070</v>
      </c>
      <c r="E63" s="14">
        <f>+E62+E49+E40+E17+E8+E55</f>
        <v>821564800</v>
      </c>
      <c r="F63" s="15"/>
    </row>
    <row r="64" spans="1:6" ht="12" x14ac:dyDescent="0.25">
      <c r="A64" s="13" t="s">
        <v>64</v>
      </c>
      <c r="B64" s="14"/>
      <c r="C64" s="14"/>
      <c r="D64" s="14"/>
      <c r="E64" s="14"/>
      <c r="F64" s="15"/>
    </row>
    <row r="65" spans="1:8" ht="12" x14ac:dyDescent="0.25">
      <c r="A65" s="13" t="s">
        <v>21</v>
      </c>
      <c r="B65" s="14"/>
      <c r="C65" s="14"/>
      <c r="D65" s="14"/>
      <c r="E65" s="14"/>
      <c r="F65" s="15"/>
    </row>
    <row r="66" spans="1:8" ht="12" x14ac:dyDescent="0.25">
      <c r="A66" s="10" t="s">
        <v>65</v>
      </c>
      <c r="B66" s="8">
        <v>0</v>
      </c>
      <c r="C66" s="8"/>
      <c r="D66" s="8">
        <v>0</v>
      </c>
      <c r="E66" s="8">
        <v>0</v>
      </c>
      <c r="F66" s="11" t="s">
        <v>8</v>
      </c>
    </row>
    <row r="67" spans="1:8" ht="12" x14ac:dyDescent="0.25">
      <c r="A67" s="10" t="s">
        <v>66</v>
      </c>
      <c r="B67" s="8">
        <v>0</v>
      </c>
      <c r="C67" s="8"/>
      <c r="D67" s="8">
        <v>0</v>
      </c>
      <c r="E67" s="8">
        <v>0</v>
      </c>
      <c r="F67" s="11" t="s">
        <v>8</v>
      </c>
    </row>
    <row r="68" spans="1:8" ht="12" x14ac:dyDescent="0.25">
      <c r="A68" s="10" t="s">
        <v>67</v>
      </c>
      <c r="B68" s="8">
        <v>0</v>
      </c>
      <c r="C68" s="8"/>
      <c r="D68" s="8">
        <v>0</v>
      </c>
      <c r="E68" s="8">
        <v>0</v>
      </c>
      <c r="F68" s="11" t="s">
        <v>8</v>
      </c>
    </row>
    <row r="69" spans="1:8" ht="12" x14ac:dyDescent="0.25">
      <c r="A69" s="10" t="s">
        <v>68</v>
      </c>
      <c r="B69" s="8">
        <v>0</v>
      </c>
      <c r="C69" s="8"/>
      <c r="D69" s="8">
        <v>0</v>
      </c>
      <c r="E69" s="8">
        <v>0</v>
      </c>
      <c r="F69" s="11" t="s">
        <v>8</v>
      </c>
    </row>
    <row r="70" spans="1:8" ht="12" x14ac:dyDescent="0.25">
      <c r="A70" s="10" t="s">
        <v>69</v>
      </c>
      <c r="B70" s="8">
        <v>100476700</v>
      </c>
      <c r="C70" s="8"/>
      <c r="D70" s="8">
        <v>0</v>
      </c>
      <c r="E70" s="8">
        <v>100476700</v>
      </c>
      <c r="F70" s="9">
        <v>45493</v>
      </c>
    </row>
    <row r="71" spans="1:8" ht="12" x14ac:dyDescent="0.25">
      <c r="A71" s="10" t="s">
        <v>70</v>
      </c>
      <c r="B71" s="17">
        <v>91806846</v>
      </c>
      <c r="C71" s="8"/>
      <c r="D71" s="8">
        <v>0</v>
      </c>
      <c r="E71" s="17">
        <v>91806846</v>
      </c>
      <c r="F71" s="9">
        <v>45493</v>
      </c>
    </row>
    <row r="72" spans="1:8" ht="12" x14ac:dyDescent="0.25">
      <c r="A72" s="19" t="s">
        <v>71</v>
      </c>
      <c r="B72" s="17">
        <v>235308763</v>
      </c>
      <c r="C72" s="8"/>
      <c r="D72" s="17">
        <v>0</v>
      </c>
      <c r="E72" s="17">
        <v>235308763</v>
      </c>
      <c r="F72" s="9">
        <v>44735</v>
      </c>
    </row>
    <row r="73" spans="1:8" ht="12" x14ac:dyDescent="0.25">
      <c r="A73" s="19" t="s">
        <v>72</v>
      </c>
      <c r="B73" s="17">
        <v>18252039</v>
      </c>
      <c r="C73" s="8"/>
      <c r="D73" s="17">
        <v>0</v>
      </c>
      <c r="E73" s="17">
        <v>18252039</v>
      </c>
      <c r="F73" s="9">
        <v>44735</v>
      </c>
      <c r="G73" s="22"/>
    </row>
    <row r="74" spans="1:8" ht="12" x14ac:dyDescent="0.25">
      <c r="A74" s="19" t="s">
        <v>73</v>
      </c>
      <c r="B74" s="17">
        <v>168174241</v>
      </c>
      <c r="C74" s="8"/>
      <c r="D74" s="17">
        <v>0</v>
      </c>
      <c r="E74" s="17">
        <v>168174241</v>
      </c>
      <c r="F74" s="9">
        <v>44778</v>
      </c>
    </row>
    <row r="75" spans="1:8" ht="12" x14ac:dyDescent="0.25">
      <c r="A75" s="19" t="s">
        <v>74</v>
      </c>
      <c r="B75" s="17">
        <v>8178335</v>
      </c>
      <c r="C75" s="8"/>
      <c r="D75" s="17">
        <v>0</v>
      </c>
      <c r="E75" s="17">
        <v>8178335</v>
      </c>
      <c r="F75" s="9">
        <v>44778</v>
      </c>
    </row>
    <row r="76" spans="1:8" ht="12" x14ac:dyDescent="0.25">
      <c r="A76" s="19" t="s">
        <v>75</v>
      </c>
      <c r="B76" s="17">
        <v>3000000000</v>
      </c>
      <c r="C76" s="8"/>
      <c r="D76" s="17">
        <v>0</v>
      </c>
      <c r="E76" s="17">
        <v>3000000000</v>
      </c>
      <c r="F76" s="9">
        <v>45546</v>
      </c>
    </row>
    <row r="77" spans="1:8" ht="12" x14ac:dyDescent="0.25">
      <c r="A77" s="19" t="s">
        <v>76</v>
      </c>
      <c r="B77" s="17">
        <v>287100000</v>
      </c>
      <c r="C77" s="8"/>
      <c r="D77" s="17">
        <v>0</v>
      </c>
      <c r="E77" s="17">
        <v>287100000</v>
      </c>
      <c r="F77" s="9">
        <v>45546</v>
      </c>
    </row>
    <row r="78" spans="1:8" ht="12" x14ac:dyDescent="0.25">
      <c r="A78" s="13" t="s">
        <v>77</v>
      </c>
      <c r="B78" s="18">
        <f>+SUM(B66:B77)</f>
        <v>3909296924</v>
      </c>
      <c r="C78" s="14"/>
      <c r="D78" s="18">
        <f>+SUM(D66:D77)</f>
        <v>0</v>
      </c>
      <c r="E78" s="18">
        <f>+SUM(E66:E77)</f>
        <v>3909296924</v>
      </c>
      <c r="F78" s="15"/>
      <c r="H78" s="22"/>
    </row>
    <row r="79" spans="1:8" ht="12" x14ac:dyDescent="0.25">
      <c r="A79" s="13" t="s">
        <v>36</v>
      </c>
      <c r="B79" s="8"/>
      <c r="C79" s="8"/>
      <c r="D79" s="8"/>
      <c r="E79" s="8"/>
      <c r="F79" s="9"/>
    </row>
    <row r="80" spans="1:8" ht="12" x14ac:dyDescent="0.25">
      <c r="A80" s="10" t="s">
        <v>78</v>
      </c>
      <c r="B80" s="8">
        <v>0</v>
      </c>
      <c r="C80" s="8"/>
      <c r="D80" s="8">
        <v>0</v>
      </c>
      <c r="E80" s="8">
        <v>0</v>
      </c>
      <c r="F80" s="11" t="s">
        <v>8</v>
      </c>
    </row>
    <row r="81" spans="1:6" ht="12" x14ac:dyDescent="0.25">
      <c r="A81" s="10" t="s">
        <v>79</v>
      </c>
      <c r="B81" s="8">
        <v>0</v>
      </c>
      <c r="C81" s="8"/>
      <c r="D81" s="8">
        <v>0</v>
      </c>
      <c r="E81" s="8">
        <v>0</v>
      </c>
      <c r="F81" s="11" t="s">
        <v>8</v>
      </c>
    </row>
    <row r="82" spans="1:6" ht="12" x14ac:dyDescent="0.25">
      <c r="A82" s="10" t="s">
        <v>80</v>
      </c>
      <c r="B82" s="8">
        <v>0</v>
      </c>
      <c r="C82" s="8"/>
      <c r="D82" s="8">
        <v>0</v>
      </c>
      <c r="E82" s="8">
        <v>0</v>
      </c>
      <c r="F82" s="11" t="s">
        <v>8</v>
      </c>
    </row>
    <row r="83" spans="1:6" ht="12" x14ac:dyDescent="0.25">
      <c r="A83" s="10" t="s">
        <v>81</v>
      </c>
      <c r="B83" s="8">
        <v>0</v>
      </c>
      <c r="C83" s="17"/>
      <c r="D83" s="8">
        <v>0</v>
      </c>
      <c r="E83" s="8">
        <v>0</v>
      </c>
      <c r="F83" s="11" t="s">
        <v>8</v>
      </c>
    </row>
    <row r="84" spans="1:6" ht="12" x14ac:dyDescent="0.25">
      <c r="A84" s="13" t="s">
        <v>82</v>
      </c>
      <c r="B84" s="18">
        <v>0</v>
      </c>
      <c r="C84" s="16"/>
      <c r="D84" s="18">
        <v>0</v>
      </c>
      <c r="E84" s="18">
        <v>0</v>
      </c>
      <c r="F84" s="15"/>
    </row>
    <row r="85" spans="1:6" ht="12" x14ac:dyDescent="0.25">
      <c r="A85" s="3" t="s">
        <v>43</v>
      </c>
      <c r="B85" s="8"/>
      <c r="C85" s="8"/>
      <c r="D85" s="8"/>
      <c r="E85" s="8"/>
      <c r="F85" s="9"/>
    </row>
    <row r="86" spans="1:6" ht="12" x14ac:dyDescent="0.25">
      <c r="A86" s="19" t="s">
        <v>44</v>
      </c>
      <c r="B86" s="8">
        <v>0</v>
      </c>
      <c r="C86" s="8"/>
      <c r="D86" s="8">
        <v>0</v>
      </c>
      <c r="E86" s="8">
        <v>0</v>
      </c>
      <c r="F86" s="11" t="s">
        <v>8</v>
      </c>
    </row>
    <row r="87" spans="1:6" ht="12" x14ac:dyDescent="0.25">
      <c r="A87" s="19" t="s">
        <v>45</v>
      </c>
      <c r="B87" s="8">
        <v>0</v>
      </c>
      <c r="C87" s="8"/>
      <c r="D87" s="8">
        <v>0</v>
      </c>
      <c r="E87" s="8">
        <v>0</v>
      </c>
      <c r="F87" s="11" t="s">
        <v>8</v>
      </c>
    </row>
    <row r="88" spans="1:6" ht="12" x14ac:dyDescent="0.25">
      <c r="A88" s="19" t="s">
        <v>46</v>
      </c>
      <c r="B88" s="8">
        <v>0</v>
      </c>
      <c r="C88" s="8"/>
      <c r="D88" s="8">
        <v>0</v>
      </c>
      <c r="E88" s="8">
        <v>0</v>
      </c>
      <c r="F88" s="11" t="s">
        <v>8</v>
      </c>
    </row>
    <row r="89" spans="1:6" ht="12" x14ac:dyDescent="0.25">
      <c r="A89" s="19" t="s">
        <v>83</v>
      </c>
      <c r="B89" s="8">
        <v>0</v>
      </c>
      <c r="C89" s="8"/>
      <c r="D89" s="8">
        <v>0</v>
      </c>
      <c r="E89" s="8">
        <v>0</v>
      </c>
      <c r="F89" s="11" t="s">
        <v>8</v>
      </c>
    </row>
    <row r="90" spans="1:6" ht="12" x14ac:dyDescent="0.25">
      <c r="A90" s="19" t="s">
        <v>47</v>
      </c>
      <c r="B90" s="8">
        <v>0</v>
      </c>
      <c r="C90" s="8"/>
      <c r="D90" s="8">
        <v>0</v>
      </c>
      <c r="E90" s="8">
        <v>0</v>
      </c>
      <c r="F90" s="11" t="s">
        <v>8</v>
      </c>
    </row>
    <row r="91" spans="1:6" ht="12" x14ac:dyDescent="0.25">
      <c r="A91" s="19" t="s">
        <v>84</v>
      </c>
      <c r="B91" s="8">
        <v>0</v>
      </c>
      <c r="C91" s="8"/>
      <c r="D91" s="8">
        <v>0</v>
      </c>
      <c r="E91" s="8">
        <v>0</v>
      </c>
      <c r="F91" s="11" t="s">
        <v>8</v>
      </c>
    </row>
    <row r="92" spans="1:6" ht="12" x14ac:dyDescent="0.25">
      <c r="A92" s="19" t="s">
        <v>49</v>
      </c>
      <c r="B92" s="17">
        <v>0</v>
      </c>
      <c r="C92" s="10"/>
      <c r="D92" s="8">
        <v>0</v>
      </c>
      <c r="E92" s="8">
        <v>0</v>
      </c>
      <c r="F92" s="11" t="s">
        <v>8</v>
      </c>
    </row>
    <row r="93" spans="1:6" ht="12" x14ac:dyDescent="0.25">
      <c r="A93" s="13" t="s">
        <v>50</v>
      </c>
      <c r="B93" s="18">
        <v>0</v>
      </c>
      <c r="C93" s="16"/>
      <c r="D93" s="18">
        <v>0</v>
      </c>
      <c r="E93" s="18">
        <v>0</v>
      </c>
      <c r="F93" s="9"/>
    </row>
    <row r="94" spans="1:6" ht="12" x14ac:dyDescent="0.25">
      <c r="A94" s="3" t="s">
        <v>51</v>
      </c>
      <c r="B94" s="8"/>
      <c r="C94" s="8"/>
      <c r="D94" s="8"/>
      <c r="E94" s="8"/>
      <c r="F94" s="9"/>
    </row>
    <row r="95" spans="1:6" ht="12" x14ac:dyDescent="0.25">
      <c r="A95" s="19" t="s">
        <v>52</v>
      </c>
      <c r="B95" s="8">
        <v>0</v>
      </c>
      <c r="C95" s="19"/>
      <c r="D95" s="8">
        <v>0</v>
      </c>
      <c r="E95" s="8">
        <v>0</v>
      </c>
      <c r="F95" s="11" t="s">
        <v>8</v>
      </c>
    </row>
    <row r="96" spans="1:6" ht="12" x14ac:dyDescent="0.25">
      <c r="A96" s="19" t="s">
        <v>53</v>
      </c>
      <c r="B96" s="19">
        <v>0</v>
      </c>
      <c r="C96" s="19"/>
      <c r="D96" s="8">
        <v>0</v>
      </c>
      <c r="E96" s="8">
        <v>0</v>
      </c>
      <c r="F96" s="11" t="s">
        <v>8</v>
      </c>
    </row>
    <row r="97" spans="1:8" ht="12" x14ac:dyDescent="0.25">
      <c r="A97" s="19" t="s">
        <v>54</v>
      </c>
      <c r="B97" s="8">
        <v>0</v>
      </c>
      <c r="C97" s="19"/>
      <c r="D97" s="8">
        <v>0</v>
      </c>
      <c r="E97" s="8">
        <v>0</v>
      </c>
      <c r="F97" s="11" t="s">
        <v>8</v>
      </c>
    </row>
    <row r="98" spans="1:8" ht="12" x14ac:dyDescent="0.25">
      <c r="A98" s="19" t="s">
        <v>55</v>
      </c>
      <c r="B98" s="12">
        <v>0</v>
      </c>
      <c r="C98" s="10"/>
      <c r="D98" s="12">
        <v>0</v>
      </c>
      <c r="E98" s="12">
        <v>0</v>
      </c>
      <c r="F98" s="11" t="s">
        <v>8</v>
      </c>
    </row>
    <row r="99" spans="1:8" ht="12" x14ac:dyDescent="0.25">
      <c r="A99" s="13" t="s">
        <v>56</v>
      </c>
      <c r="B99" s="14">
        <v>0</v>
      </c>
      <c r="C99" s="14"/>
      <c r="D99" s="14">
        <v>0</v>
      </c>
      <c r="E99" s="14">
        <v>0</v>
      </c>
      <c r="F99" s="27"/>
    </row>
    <row r="100" spans="1:8" ht="12" x14ac:dyDescent="0.25">
      <c r="A100" s="3" t="s">
        <v>57</v>
      </c>
      <c r="B100" s="8"/>
      <c r="C100" s="8"/>
      <c r="D100" s="8"/>
      <c r="E100" s="8"/>
      <c r="F100" s="9"/>
    </row>
    <row r="101" spans="1:8" ht="12" x14ac:dyDescent="0.25">
      <c r="A101" s="19" t="s">
        <v>85</v>
      </c>
      <c r="B101" s="12">
        <v>0</v>
      </c>
      <c r="C101" s="19"/>
      <c r="D101" s="12">
        <v>0</v>
      </c>
      <c r="E101" s="12">
        <v>0</v>
      </c>
      <c r="F101" s="11" t="s">
        <v>8</v>
      </c>
    </row>
    <row r="102" spans="1:8" ht="12" x14ac:dyDescent="0.25">
      <c r="A102" s="13" t="s">
        <v>62</v>
      </c>
      <c r="B102" s="14">
        <v>0</v>
      </c>
      <c r="C102" s="14"/>
      <c r="D102" s="14">
        <v>0</v>
      </c>
      <c r="E102" s="14">
        <v>0</v>
      </c>
      <c r="F102" s="9"/>
    </row>
    <row r="103" spans="1:8" ht="12.6" thickBot="1" x14ac:dyDescent="0.3">
      <c r="A103" s="28" t="s">
        <v>90</v>
      </c>
      <c r="B103" s="29">
        <f>+B78+B63</f>
        <v>8290585794</v>
      </c>
      <c r="C103" s="29"/>
      <c r="D103" s="29">
        <f>+D78+D63</f>
        <v>3559724070</v>
      </c>
      <c r="E103" s="29">
        <f>+E78+E63</f>
        <v>4730861724</v>
      </c>
      <c r="F103" s="30"/>
      <c r="G103" s="30"/>
      <c r="H103" s="30"/>
    </row>
    <row r="104" spans="1:8" ht="12" thickTop="1" x14ac:dyDescent="0.2"/>
    <row r="105" spans="1:8" x14ac:dyDescent="0.2">
      <c r="A105" s="37" t="s">
        <v>89</v>
      </c>
      <c r="B105" s="37"/>
      <c r="C105" s="37"/>
      <c r="D105" s="37"/>
      <c r="E105" s="37"/>
    </row>
    <row r="106" spans="1:8" ht="18" customHeight="1" x14ac:dyDescent="0.2">
      <c r="A106" s="37"/>
      <c r="B106" s="37"/>
      <c r="C106" s="37"/>
      <c r="D106" s="37"/>
      <c r="E106" s="37"/>
    </row>
    <row r="107" spans="1:8" x14ac:dyDescent="0.2">
      <c r="B107" s="32"/>
    </row>
    <row r="108" spans="1:8" x14ac:dyDescent="0.2">
      <c r="B108" s="30"/>
    </row>
    <row r="109" spans="1:8" x14ac:dyDescent="0.2">
      <c r="B109" s="30"/>
    </row>
    <row r="111" spans="1:8" x14ac:dyDescent="0.2">
      <c r="D111" s="33"/>
      <c r="E111" s="33"/>
    </row>
    <row r="112" spans="1:8" x14ac:dyDescent="0.2">
      <c r="D112" s="34"/>
      <c r="E112" s="34"/>
    </row>
    <row r="113" spans="2:5" ht="12" x14ac:dyDescent="0.25">
      <c r="D113" s="38" t="s">
        <v>86</v>
      </c>
      <c r="E113" s="38"/>
    </row>
    <row r="114" spans="2:5" ht="12" x14ac:dyDescent="0.25">
      <c r="D114" s="39" t="s">
        <v>87</v>
      </c>
      <c r="E114" s="39"/>
    </row>
    <row r="117" spans="2:5" x14ac:dyDescent="0.2">
      <c r="B117" s="30"/>
    </row>
    <row r="126" spans="2:5" x14ac:dyDescent="0.3">
      <c r="B126" s="35"/>
      <c r="C126" s="19"/>
      <c r="D126" s="35"/>
      <c r="E126" s="35"/>
    </row>
  </sheetData>
  <mergeCells count="4">
    <mergeCell ref="A1:E1"/>
    <mergeCell ref="A105:E106"/>
    <mergeCell ref="D113:E113"/>
    <mergeCell ref="D114:E114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25" sqref="B25"/>
    </sheetView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B25" sqref="B25"/>
    </sheetView>
  </sheetViews>
  <sheetFormatPr baseColWidth="10" defaultRowHeight="14.4" x14ac:dyDescent="0.3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Ogv2Ftl+STM//RnVHdODipeoILiIb17tg6kswbo4kBs=</DigestValue>
    </Reference>
    <Reference Type="http://www.w3.org/2000/09/xmldsig#Object" URI="#idOfficeObject">
      <DigestMethod Algorithm="http://www.w3.org/2001/04/xmlenc#sha256"/>
      <DigestValue>PJn2Y7azKli3gpM18QKOG1WTEf+Y92pVN5o/enEsRR4=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BCuBd6sHK66NODjkyEenRKKvdX7yRWgq3pDVKvRauvw=</DigestValue>
    </Reference>
    <Reference Type="http://www.w3.org/2000/09/xmldsig#Object" URI="#idValidSigLnImg">
      <DigestMethod Algorithm="http://www.w3.org/2001/04/xmlenc#sha256"/>
      <DigestValue>5nNu1ozQBJjPrgRHgyqxY6+ZmCMeuCvumR3xUn2wx+A=</DigestValue>
    </Reference>
    <Reference Type="http://www.w3.org/2000/09/xmldsig#Object" URI="#idInvalidSigLnImg">
      <DigestMethod Algorithm="http://www.w3.org/2001/04/xmlenc#sha256"/>
      <DigestValue>dtrAMHdWIjSmA4xw8pDk+dK1SKaVKMwRKFebGk/vGhk=</DigestValue>
    </Reference>
  </SignedInfo>
  <SignatureValue>bWEfjKYA2oJItFip+C4kb8mbBJquFELbu4gg4GqRz/7QdndDaOgZiI+R147xaiFMYKYLCWkHHGpc
tu+ZljiRcx7pXQvOR3xN2+W64o2owTN3M6ZKWnIv078a55MLswuBnJS9QmIg3oUgaXDv/lJUGggI
bNbFb7lm+q0YSoYXOuawoHdIZyFNPhjNL3+OyONNrKRInwWonsTDS8lABnKP3D0z/4Bo33KAb1lb
t+VWFQxu/K0iIMsb5L49QIqsWIQOvuH1w1EJiLzXcM3lPSrPBhAdzmyILf/MX/Gzx/xj+zbaMuI+
/FLHcI/Ex78/ocUW40NNfsQonZbI4TemIFuKmQ==</SignatureValue>
  <KeyInfo>
    <X509Data>
      <X509Certificate>MIIIDTCCBfWgAwIBAgIIDExt1tYFKogwDQYJKoZIhvcNAQELBQAwWzEXMBUGA1UEBRMOUlVDIDgwMDUwMTcyLTExGjAYBgNVBAMTEUNBLURPQ1VNRU5UQSBTLkEuMRcwFQYDVQQKEw5ET0NVTUVOVEEgUy5BLjELMAkGA1UEBhMCUFkwHhcNMjAxMjE1MTgzNzA0WhcNMjIxMjE1MTg0NzA0WjCBsDELMAkGA1UEBhMCUFkxGjAYBgNVBAQMEUNBQkHDkUFTIEZSRVNDVVJBMREwDwYDVQQFEwhDSTM0Nzg0NjEZMBcGA1UEKgwQQ0FSTE9TIEFOVE9MSUFOTzEXMBUGA1UECgwOUEVSU09OQSBGSVNJQ0ExETAPBgNVBAsMCEZJUk1BIEYyMSswKQYDVQQDDCJDQVJMT1MgQU5UT0xJQU5PIENBQkHDkUFTIEZSRVNDVVJBMIIBIjANBgkqhkiG9w0BAQEFAAOCAQ8AMIIBCgKCAQEAndNou/boTSdH+cOyi7r+D5upUZpnJXOAXoRjVgiuMb0ZhETWH/i/R33fp4e0nYZE73Vgzo0OnFcKX5U5LBbSwpjMaavD+ZHH1144bC5n7f6QnaDztY4y0AIW6ehqz9LGOTKEAFoIx4AqWPQRft34qksswN9u3YH5JRaThImslzi++YQzIHUmlCUwxfw+XfSP/kp6aKgP1/dvvXqzWhQEbQrAl4g9j1t/DVlWgvp6SCWzI/9ErqsGFJxZAto+UyY2H6ne+C3lHYSi72awkzTSs2y0IG9SSLJl5OAVydpJLgqIjTDvQ/ifAqxq9h5pn5/QKWfXIjKhXUE5f8+PVo7QAwIDAQABo4IDfTCCA3kwDAYDVR0TAQH/BAIwADAOBgNVHQ8BAf8EBAMCBeAwKgYDVR0lAQH/BCAwHgYIKwYBBQUHAwEGCCsGAQUFBwMCBggrBgEFBQcDBDAdBgNVHQ4EFgQUS+wQcilIGlRDxZoZ7dpkWMX8ryM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EGA1UdEQQaMBiBFmNhcmxvc0BtYXRlcnNhbi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U83mZNWzbRhcbpjNWEMUvGtBVmWxBAh+LVYaaGT7Ou56sLOhuAKZYStZXwo7nE0eR6o+1qG04r/5/+TOE5TgSfI2NojP9Z13fHCncTeG6U5TaafmxiTCgjDAXtnfGf3YoLQAZajkVDkznkIS6mtBc1j48EXA4cD+3GhIzgzdBDuWgH1SEmABWadHtEI4nDDsKf7C+dUep0qLkE35WMgmf4BeTO4FSUlao+qywOJX1IW3XDq7Wfq2LVMN0+J3DEhm2AGmuKQak4NDIKZ6dTCGUpQbqhQVY4YFTa5ZZHQR/RzcqhfDp9M1jnlkCBCpIqfx6qFESqBeTI0SJlSzbWnMNMWl++UwdGoUiviNCLr8jOnRf7ui79tell5aSmXRdSV0+VadvbwhRhkOogytSgacsHY2cc6H6euAW5JaCPdDhwwlAZqJe67+fVJS3WcsuUbsUGZnMvAqAYgxlkO27PoqKkVxV2NtfRLu/zWWFBVtrELj9HTqLTEva8owEm1OMUHvEToeo9l8I/yG1VMijsifJtsDhxvPhepYXWOVoW5gQ7+HxhVPOJxppHDzxrQSyGfpxX7VSlsQiJnj+qVZQ6wvzrPfisONTyA6s56wHYQcVzhYeo9VTjkGs0WUtNETQHChs/UMASd5GTDAn2Zfg9YopNd9qX8N1P82gVXUqEtg3M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DIxmOvkRPKe3jgxbaxctjluxSGJ6hSpjk05htvIT8lk=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EaUyZzoI72DxeKYaVCwBW20HAiTVTGs9Fmn7E4MK86o=</DigestValue>
      </Reference>
      <Reference URI="/xl/media/image1.emf?ContentType=image/x-emf">
        <DigestMethod Algorithm="http://www.w3.org/2001/04/xmlenc#sha256"/>
        <DigestValue>5EA+iRYwSWwNnN0Oko5khtacQ83LTjXkSJQ6fl0eK4I=</DigestValue>
      </Reference>
      <Reference URI="/xl/sharedStrings.xml?ContentType=application/vnd.openxmlformats-officedocument.spreadsheetml.sharedStrings+xml">
        <DigestMethod Algorithm="http://www.w3.org/2001/04/xmlenc#sha256"/>
        <DigestValue>jdRrEO6beEJqva+b2Lb3dlorikl85RFnSHDIe+4XqHQ=</DigestValue>
      </Reference>
      <Reference URI="/xl/styles.xml?ContentType=application/vnd.openxmlformats-officedocument.spreadsheetml.styles+xml">
        <DigestMethod Algorithm="http://www.w3.org/2001/04/xmlenc#sha256"/>
        <DigestValue>nAiKGeHfqz3HoJ4d+3rKa9+7rgt6UP4HX9ctmemucck=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G89Nki69HIOUGBzYb7+KTGjhXUpifwJRWogCVo7hsd4=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7HFtQUAWuxv/MRD1rO6MjSyCqXgGGWRW6zwfYMlua3o=</DigestValue>
      </Reference>
      <Reference URI="/xl/worksheets/sheet2.xml?ContentType=application/vnd.openxmlformats-officedocument.spreadsheetml.worksheet+xml">
        <DigestMethod Algorithm="http://www.w3.org/2001/04/xmlenc#sha256"/>
        <DigestValue>bJ0yUeIvF04M/gqRXOVyMq9jLWaAk0oJMePS5IeOf4Y=</DigestValue>
      </Reference>
      <Reference URI="/xl/worksheets/sheet3.xml?ContentType=application/vnd.openxmlformats-officedocument.spreadsheetml.worksheet+xml">
        <DigestMethod Algorithm="http://www.w3.org/2001/04/xmlenc#sha256"/>
        <DigestValue>Zm/qQBLdwUV+lEldiXcp7CA5coFEJyi3blDAEpGIQwI=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2021-10-16T00:27:12Z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{0BC5F977-7CB7-4DA8-A37C-4B227D841080}</SetupID>
          <SignatureText>Lic. Carlos Cabañas</SignatureText>
          <SignatureImage/>
          <SignatureComments/>
          <WindowsVersion>10.0</WindowsVersion>
          <OfficeVersion>16.0.14430/23</OfficeVersion>
          <ApplicationVersion>16.0.14430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2021-10-16T00:27:12Z</xd:SigningTime>
          <xd:SigningCertificate>
            <xd:Cert>
              <xd:CertDigest>
                <DigestMethod Algorithm="http://www.w3.org/2001/04/xmlenc#sha256"/>
                <DigestValue>1z5NTM+d9OeekfAOYH60F/cjwjPBJWyyIhi5+yN+76o=</DigestValue>
              </xd:CertDigest>
              <xd:IssuerSerial>
                <X509IssuerName>C=PY, O=DOCUMENTA S.A., CN=CA-DOCUMENTA S.A., SERIALNUMBER=RUC 80050172-1</X509IssuerName>
                <X509SerialNumber>886203996166236808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GUBAACfAAAAAAAAAAAAAAAhGQAAOwsAACBFTUYAAAEAfBwAAKoAAAAGAAAAAAAAAAAAAAAAAAAAgAcAADgEAABZAQAAwgAAAAAAAAAAAAAAAAAAAKhDBQDQ9QIACgAAABAAAAAAAAAAAAAAAEsAAAAQAAAAAAAAAAUAAAAeAAAAGAAAAAAAAAAAAAAAZgEAAKAAAAAnAAAAGAAAAAEAAAAAAAAAAAAAAAAAAAAlAAAADAAAAAEAAABMAAAAZAAAAAAAAAAAAAAAZQEAAJ8AAAAAAAAAAAAAAG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lAQAAnwAAAAAAAAAAAAAAZgEAAKAAAAAhAPAAAAAAAAAAAAAAAIA/AAAAAAAAAAAAAIA/AAAAAAAAAAAAAAAAAAAAAAAAAAAAAAAAAAAAAAAAAAAlAAAADAAAAAAAAIAoAAAADAAAAAEAAAAnAAAAGAAAAAEAAAAAAAAA8PDwAAAAAAAlAAAADAAAAAEAAABMAAAAZAAAAAAAAAAAAAAAZQEAAJ8AAAAAAAAAAAAAAGYBAACgAAAAIQDwAAAAAAAAAAAAAACAPwAAAAAAAAAAAACAPwAAAAAAAAAAAAAAAAAAAAAAAAAAAAAAAAAAAAAAAAAAJQAAAAwAAAAAAACAKAAAAAwAAAABAAAAJwAAABgAAAABAAAAAAAAAPDw8AAAAAAAJQAAAAwAAAABAAAATAAAAGQAAAAAAAAAAAAAAGUBAACfAAAAAAAAAAAAAABmAQAAoAAAACEA8AAAAAAAAAAAAAAAgD8AAAAAAAAAAAAAgD8AAAAAAAAAAAAAAAAAAAAAAAAAAAAAAAAAAAAAAAAAACUAAAAMAAAAAAAAgCgAAAAMAAAAAQAAACcAAAAYAAAAAQAAAAAAAADw8PAAAAAAACUAAAAMAAAAAQAAAEwAAABkAAAAAAAAAAAAAABlAQAAnwAAAAAAAAAAAAAAZgEAAKAAAAAhAPAAAAAAAAAAAAAAAIA/AAAAAAAAAAAAAIA/AAAAAAAAAAAAAAAAAAAAAAAAAAAAAAAAAAAAAAAAAAAlAAAADAAAAAAAAIAoAAAADAAAAAEAAAAnAAAAGAAAAAEAAAAAAAAA////AAAAAAAlAAAADAAAAAEAAABMAAAAZAAAAAAAAAAAAAAAZQEAAJ8AAAAAAAAAAAAAAGYBAACgAAAAIQDwAAAAAAAAAAAAAACAPwAAAAAAAAAAAACAPwAAAAAAAAAAAAAAAAAAAAAAAAAAAAAAAAAAAAAAAAAAJQAAAAwAAAAAAACAKAAAAAwAAAABAAAAJwAAABgAAAABAAAAAAAAAP///wAAAAAAJQAAAAwAAAABAAAATAAAAGQAAAAAAAAAAAAAAGUBAACfAAAAAAAAAAAAAABm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CAAAAAAAAAAINCh+H8AAAAg0KH4fwAAXEK0ofh/AAAAAHHu+H8AALHjK6H4fwAAMBZx7vh/AABcQrSh+H8AAJAWAAAAAAAAQAAAwPh/AAAAAHHu+H8AAIHmK6H4fwAABAAAAAAAAAAwFnHu+H8AAPC8T9c7AAAAXEK0oQAAAABIAAAAAAAAAFxCtKH4fwAAoCPQofh/AACARrSh+H8AAAEAAAAAAAAAtmu0ofh/AAAAAHHu+H8AAAAAAAAAAAAAAAAAAEkBAAAA4E7XOwAAAKBMo0hJAQAAu6Z+7Ph/AADAvU/XOwAAAFm+T9c7AAAAAAAAAAAAAAAAAAAAZHYACAAAAAAlAAAADAAAAAEAAAAYAAAADAAAAAAAAAASAAAADAAAAAEAAAAeAAAAGAAAAO4AAAAFAAAAMgEAABYAAAAlAAAADAAAAAEAAABUAAAAiAAAAO8AAAAFAAAAMAEAABUAAAABAAAAAMCPQSa0j0HvAAAABQAAAAoAAABMAAAAAAAAAAAAAAAAAAAA//////////9gAAAAMQA1AC8AMQAwAC8AMgAwADIAMQAHAAAABwAAAAUAAAAHAAAABwAAAAUAAAAHAAAABwAAAAcAAAAHAAAASwAAAEAAAAAwAAAABQAAACAAAAABAAAAAQAAABAAAAAAAAAAAAAAAGYBAACgAAAAAAAAAAAAAABmAQAAoAAAAFIAAABwAQAAAgAAABQAAAAJAAAAAAAAAAAAAAC8AgAAAAAAAAECAiJTAHkAcwB0AGUAbQAAAAAAAAAAAAAAAAAAAAAAAAAAAAAAAAAAAAAAAAAAAAAAAAAAAAAAAAAAAAAAAAAAAAAAAAAAAPTlK6H4fwAAeNlP1zsAAAAAAAAAAAAAAIi+oez4fwAAAAAAAAAAAAAJAAAAAAAAAAAAUEFJAQAA9OUrofh/AAAAAAAAAAAAAAAAAAAAAAAARmLowgDiAAD42k/XOwAAAKC8p01JAQAAMHDoT0kBAACgTKNISQEAACDcT9cAAAAA0NiYSEkBAAAHAAAAAAAAAAAAAAAAAAAAXNtP1zsAAACZ20/XOwAAAIG3euz4fwAAAAAAAAAAAACQxadNAAAAAAAAAAAAAAAAAAAAAAAAAACgTKNISQEAALumfuz4fwAAANtP1zsAAACZ20/XOw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MVP1zsAAABAYBVSSQEAAEBgFVJJAQAAiL6h7Ph/AAAAAAAAAAAAAAAAAAAAAAAAkMBP1zsAAACcbNWh+H8AAAAAAAAAAAAAAAAAAAAAAAA2BOjCAOIAAAAAAAAAAAAAAAAAAAAAAADg////AAAAAKBMo0hJAQAAyMFP1wAAAAAAAAAAAAAAAAYAAAAAAAAAAAAAAAAAAADswE/XOwAAACnBT9c7AAAAgbd67Ph/AACg7FVSSQEAAAAAAAAAAAAAoOxVUkkBAADwx4xISQEAAKBMo0hJAQAAu6Z+7Ph/AACQwE/XOwAAACnBT9c7AAAAAAAAAAAAAAAAAAAAZHYACAAAAAAlAAAADAAAAAMAAAAYAAAADAAAAAAAAAASAAAADAAAAAEAAAAWAAAADAAAAAgAAABUAAAAVAAAAAwAAAA3AAAAIAAAAFoAAAABAAAAAMC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VAAAAVgAAADAAAAA7AAAApgAAABwAAAAhAPAAAAAAAAAAAAAAAIA/AAAAAAAAAAAAAIA/AAAAAAAAAAAAAAAAAAAAAAAAAAAAAAAAAAAAAAAAAAAlAAAADAAAAAAAAIAoAAAADAAAAAQAAABSAAAAcAEAAAQAAADs////AAAAAAAAAAAAAAAAkAEAAAAAAAEAAAAAcwBlAGcAbwBlACAAdQBpAAAAAAAAAAAAAAAAAAAAAAAAAAAAAAAAAAAAAAAAAAAAAAAAAAAAAAAAAAAAAAAAAAAAAADg1ulWSQEAAAAAAAAAAAAA8DC8lfh/AACIvqHs+H8AAAAAAAAAAAAAJjUSlfh/AABYcZWV+H8AAFhxlZX4fwAAAAAAAAAAAAAAAAAAAAAAAJYE6MIA4gAAUHKVlfh/AAAAAAAASQEAAOz///8AAAAAoEyjSEkBAABowk/XAAAAAAAAAAAAAAAACQAAAAAAAAAAAAAAAAAAAIzBT9c7AAAAycFP1zsAAACBt3rs+H8AAADsVVJJAQAAAAAAAAAAAAAA7FVSSQEAAAAAAAD/////oEyjSEkBAAC7pn7s+H8AADDBT9c7AAAAycFP1zsAAAAAAAAAAAAAAAAAAABkdgAIAAAAACUAAAAMAAAABAAAABgAAAAMAAAAAAAAABIAAAAMAAAAAQAAAB4AAAAYAAAAMAAAADsAAADWAAAAVwAAACUAAAAMAAAABAAAAFQAAADAAAAAMQAAADsAAADUAAAAVgAAAAEAAAAAwI9BJrSPQTEAAAA7AAAAEwAAAEwAAAAAAAAAAAAAAAAAAAD//////////3QAAABMAGkAYwAuACAAQwBhAHIAbABvAHMAIABDAGEAYgBhAPEAYQBzAAAACQAAAAUAAAAJAAAABAAAAAUAAAAMAAAACgAAAAcAAAAFAAAADAAAAAgAAAAFAAAADAAAAAoAAAAMAAAACgAAAAsAAAAKAAAACAAAAEsAAABAAAAAMAAAAAUAAAAgAAAAAQAAAAEAAAAQAAAAAAAAAAAAAABmAQAAoAAAAAAAAAAAAAAAZgEAAKAAAAAlAAAADAAAAAIAAAAnAAAAGAAAAAUAAAAAAAAA////AAAAAAAlAAAADAAAAAUAAABMAAAAZAAAAAAAAABhAAAAZQEAAJsAAAAAAAAAYQAAAGY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IAQAADwAAAGEAAADDAAAAcQAAAAEAAAAAwI9BJrSPQQ8AAABhAAAAHwAAAEwAAAAAAAAAAAAAAAAAAAD//////////4wAAABMAGkAYwAuACAAQwBhAHIAbABvAHMAIABBAC4AIABDAGEAYgBhAPEAYQBzACAARgByAGUAcwBjAHUAcgBhAAAABgAAAAMAAAAGAAAAAwAAAAQAAAAIAAAABwAAAAUAAAADAAAACAAAAAYAAAAEAAAACAAAAAMAAAAEAAAACAAAAAcAAAAIAAAABwAAAAcAAAAHAAAABgAAAAQAAAAGAAAABQAAAAcAAAAGAAAABgAAAAcAAAAFAAAABwAAAEsAAABAAAAAMAAAAAUAAAAgAAAAAQAAAAEAAAAQAAAAAAAAAAAAAABmAQAAoAAAAAAAAAAAAAAAZg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ADAj0EmtI9BDwAAAHYAAAATAAAATAAAAAAAAAAAAAAAAAAAAP//////////dAAAAFIAZQBwAHIAZQBzAGUAbgB0AGEAbgB0AGUAIABMAGUAZwBhAGwAAAAIAAAABwAAAAgAAAAFAAAABwAAAAYAAAAHAAAABwAAAAQAAAAHAAAABwAAAAQAAAAHAAAABAAAAAYAAAAHAAAACAAAAAcAAAADAAAASwAAAEAAAAAwAAAABQAAACAAAAABAAAAAQAAABAAAAAAAAAAAAAAAGYBAACgAAAAAAAAAAAAAABmAQAAoAAAACUAAAAMAAAAAgAAACcAAAAYAAAABQAAAAAAAAD///8AAAAAACUAAAAMAAAABQAAAEwAAABkAAAADgAAAIsAAABXAQAAmwAAAA4AAACLAAAASgEAABEAAAAhAPAAAAAAAAAAAAAAAIA/AAAAAAAAAAAAAIA/AAAAAAAAAAAAAAAAAAAAAAAAAAAAAAAAAAAAAAAAAAAlAAAADAAAAAAAAIAoAAAADAAAAAUAAAAlAAAADAAAAAEAAAAYAAAADAAAAAAAAAASAAAADAAAAAEAAAAWAAAADAAAAAAAAABUAAAAYAEAAA8AAACLAAAAVgEAAJsAAAABAAAAAMCPQSa0j0EPAAAAiwAAAC4AAABMAAAABAAAAA4AAACLAAAAWAEAAJwAAACoAAAARgBpAHIAbQBhAGQAbwAgAHAAbwByADoAIABDAEEAUgBMAE8AUwAgAEEATgBUAE8ATABJAEEATgBPACAAQwBBAEIAQQDRAEEAUwAgAEYAUgBFAFMAQwBVAFIAQQAGAAAAAwAAAAUAAAALAAAABwAAAAgAAAAIAAAABAAAAAgAAAAIAAAABQAAAAMAAAAEAAAACAAAAAgAAAAIAAAABgAAAAoAAAAHAAAABAAAAAgAAAAKAAAABwAAAAoAAAAGAAAAAwAAAAgAAAAKAAAACgAAAAQAAAAIAAAACAAAAAcAAAAIAAAACgAAAAgAAAAHAAAABAAAAAYAAAAIAAAABwAAAAcAAAAIAAAACQAAAAgAAAAIAAAAFgAAAAwAAAAAAAAAJQAAAAwAAAACAAAADgAAABQAAAAAAAAAEAAAABQAAAA=</Object>
  <Object Id="idInvalidSigLnImg">AQAAAGwAAAAAAAAAAAAAAGUBAACfAAAAAAAAAAAAAAAhGQAAOwsAACBFTUYAAAEAsCAAALAAAAAGAAAAAAAAAAAAAAAAAAAAgAcAADgEAABZAQAAwgAAAAAAAAAAAAAAAAAAAKhDBQDQ9QIACgAAABAAAAAAAAAAAAAAAEsAAAAQAAAAAAAAAAUAAAAeAAAAGAAAAAAAAAAAAAAAZgEAAKAAAAAnAAAAGAAAAAEAAAAAAAAAAAAAAAAAAAAlAAAADAAAAAEAAABMAAAAZAAAAAAAAAAAAAAAZQEAAJ8AAAAAAAAAAAAAAG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lAQAAnwAAAAAAAAAAAAAAZgEAAKAAAAAhAPAAAAAAAAAAAAAAAIA/AAAAAAAAAAAAAIA/AAAAAAAAAAAAAAAAAAAAAAAAAAAAAAAAAAAAAAAAAAAlAAAADAAAAAAAAIAoAAAADAAAAAEAAAAnAAAAGAAAAAEAAAAAAAAA8PDwAAAAAAAlAAAADAAAAAEAAABMAAAAZAAAAAAAAAAAAAAAZQEAAJ8AAAAAAAAAAAAAAGYBAACgAAAAIQDwAAAAAAAAAAAAAACAPwAAAAAAAAAAAACAPwAAAAAAAAAAAAAAAAAAAAAAAAAAAAAAAAAAAAAAAAAAJQAAAAwAAAAAAACAKAAAAAwAAAABAAAAJwAAABgAAAABAAAAAAAAAPDw8AAAAAAAJQAAAAwAAAABAAAATAAAAGQAAAAAAAAAAAAAAGUBAACfAAAAAAAAAAAAAABmAQAAoAAAACEA8AAAAAAAAAAAAAAAgD8AAAAAAAAAAAAAgD8AAAAAAAAAAAAAAAAAAAAAAAAAAAAAAAAAAAAAAAAAACUAAAAMAAAAAAAAgCgAAAAMAAAAAQAAACcAAAAYAAAAAQAAAAAAAADw8PAAAAAAACUAAAAMAAAAAQAAAEwAAABkAAAAAAAAAAAAAABlAQAAnwAAAAAAAAAAAAAAZgEAAKAAAAAhAPAAAAAAAAAAAAAAAIA/AAAAAAAAAAAAAIA/AAAAAAAAAAAAAAAAAAAAAAAAAAAAAAAAAAAAAAAAAAAlAAAADAAAAAAAAIAoAAAADAAAAAEAAAAnAAAAGAAAAAEAAAAAAAAA////AAAAAAAlAAAADAAAAAEAAABMAAAAZAAAAAAAAAAAAAAAZQEAAJ8AAAAAAAAAAAAAAGYBAACgAAAAIQDwAAAAAAAAAAAAAACAPwAAAAAAAAAAAACAPwAAAAAAAAAAAAAAAAAAAAAAAAAAAAAAAAAAAAAAAAAAJQAAAAwAAAAAAACAKAAAAAwAAAABAAAAJwAAABgAAAABAAAAAAAAAP///wAAAAAAJQAAAAwAAAABAAAATAAAAGQAAAAAAAAAAAAAAGUBAACfAAAAAAAAAAAAAABm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CAAAAAAAAAAINCh+H8AAAAg0KH4fwAAXEK0ofh/AAAAAHHu+H8AALHjK6H4fwAAMBZx7vh/AABcQrSh+H8AAJAWAAAAAAAAQAAAwPh/AAAAAHHu+H8AAIHmK6H4fwAABAAAAAAAAAAwFnHu+H8AAPC8T9c7AAAAXEK0oQAAAABIAAAAAAAAAFxCtKH4fwAAoCPQofh/AACARrSh+H8AAAEAAAAAAAAAtmu0ofh/AAAAAHHu+H8AAAAAAAAAAAAAAAAAAEkBAAAA4E7XOwAAAKBMo0hJAQAAu6Z+7Ph/AADAvU/XOwAAAFm+T9c7AAAAAAAAAAAAAAAAAAAAZHYACAAAAAAlAAAADAAAAAEAAAAYAAAADAAAAP8AAAASAAAADAAAAAEAAAAeAAAAGAAAADAAAAAFAAAAiwAAABYAAAAlAAAADAAAAAEAAABUAAAAqAAAADEAAAAFAAAAiQAAABUAAAABAAAAAMCPQSa0j0ExAAAABQAAAA8AAABMAAAAAAAAAAAAAAAAAAAA//////////9sAAAARgBpAHIAbQBhACAAbgBvACAAdgDhAGwAaQBkAGEAgD8GAAAAAwAAAAUAAAALAAAABwAAAAQAAAAHAAAACAAAAAQAAAAGAAAABwAAAAMAAAADAAAACAAAAAcAAABLAAAAQAAAADAAAAAFAAAAIAAAAAEAAAABAAAAEAAAAAAAAAAAAAAAZgEAAKAAAAAAAAAAAAAAAGYBAACgAAAAUgAAAHABAAACAAAAFAAAAAkAAAAAAAAAAAAAALwCAAAAAAAAAQICIlMAeQBzAHQAZQBtAAAAAAAAAAAAAAAAAAAAAAAAAAAAAAAAAAAAAAAAAAAAAAAAAAAAAAAAAAAAAAAAAAAAAAAAAAAA9OUrofh/AAB42U/XOwAAAAAAAAAAAAAAiL6h7Ph/AAAAAAAAAAAAAAkAAAAAAAAAAABQQUkBAAD05Suh+H8AAAAAAAAAAAAAAAAAAAAAAABGYujCAOIAAPjaT9c7AAAAoLynTUkBAAAwcOhPSQEAAKBMo0hJAQAAINxP1wAAAADQ2JhISQEAAAcAAAAAAAAAAAAAAAAAAABc20/XOwAAAJnbT9c7AAAAgbd67Ph/AAAAAAAAAAAAAJDFp00AAAAAAAAAAAAAAAAAAAAAAAAAAKBMo0hJAQAAu6Z+7Ph/AAAA20/XOwAAAJnbT9c7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xU/XOwAAAEBgFVJJAQAAQGAVUkkBAACIvqHs+H8AAAAAAAAAAAAAAAAAAAAAAACQwE/XOwAAAJxs1aH4fwAAAAAAAAAAAAAAAAAAAAAAADYE6MIA4gAAAAAAAAAAAAAAAAAAAAAAAOD///8AAAAAoEyjSEkBAADIwU/XAAAAAAAAAAAAAAAABgAAAAAAAAAAAAAAAAAAAOzAT9c7AAAAKcFP1zsAAACBt3rs+H8AAKDsVVJJAQAAAAAAAAAAAACg7FVSSQEAAPDHjEhJAQAAoEyjSEkBAAC7pn7s+H8AAJDAT9c7AAAAKcFP1zsAAAAAAAAAAAAAAAAAAABkdgAIAAAAACUAAAAMAAAAAwAAABgAAAAMAAAAAAAAABIAAAAMAAAAAQAAABYAAAAMAAAACAAAAFQAAABUAAAADAAAADcAAAAgAAAAWgAAAAEAAAAAwI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ODW6VZJAQAAAAAAAAAAAADwMLyV+H8AAIi+oez4fwAAAAAAAAAAAAAmNRKV+H8AAFhxlZX4fwAAWHGVlfh/AAAAAAAAAAAAAAAAAAAAAAAAlgTowgDiAABQcpWV+H8AAAAAAABJAQAA7P///wAAAACgTKNISQEAAGjCT9cAAAAAAAAAAAAAAAAJAAAAAAAAAAAAAAAAAAAAjMFP1zsAAADJwU/XOwAAAIG3euz4fwAAAOxVUkkBAAAAAAAAAAAAAADsVVJJAQAAAAAAAP////+gTKNISQEAALumfuz4fwAAMMFP1zsAAADJwU/XOwAAAAAAAAAAAAAAAAAAAGR2AAgAAAAAJQAAAAwAAAAEAAAAGAAAAAwAAAAAAAAAEgAAAAwAAAABAAAAHgAAABgAAAAwAAAAOwAAANYAAABXAAAAJQAAAAwAAAAEAAAAVAAAAMAAAAAxAAAAOwAAANQAAABWAAAAAQAAAADAj0EmtI9BMQAAADsAAAATAAAATAAAAAAAAAAAAAAAAAAAAP//////////dAAAAEwAaQBjAC4AIABDAGEAcgBsAG8AcwAgAEMAYQBiAGEA8QBhAHMAAAAJAAAABQAAAAkAAAAEAAAABQAAAAwAAAAKAAAABwAAAAUAAAAMAAAACAAAAAUAAAAMAAAACgAAAAwAAAAKAAAACwAAAAoAAAAIAAAASwAAAEAAAAAwAAAABQAAACAAAAABAAAAAQAAABAAAAAAAAAAAAAAAGYBAACgAAAAAAAAAAAAAABmAQAAoAAAACUAAAAMAAAAAgAAACcAAAAYAAAABQAAAAAAAAD///8AAAAAACUAAAAMAAAABQAAAEwAAABkAAAAAAAAAGEAAABlAQAAmwAAAAAAAABhAAAAZg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MMAAABxAAAAAQAAAADAj0EmtI9BDwAAAGEAAAAfAAAATAAAAAAAAAAAAAAAAAAAAP//////////jAAAAEwAaQBjAC4AIABDAGEAcgBsAG8AcwAgAEEALgAgAEMAYQBiAGEA8QBhAHMAIABGAHIAZQBzAGMAdQByAGEAQQAGAAAAAwAAAAYAAAADAAAABAAAAAgAAAAHAAAABQAAAAMAAAAIAAAABgAAAAQAAAAIAAAAAwAAAAQAAAAIAAAABwAAAAgAAAAHAAAABwAAAAcAAAAGAAAABAAAAAYAAAAFAAAABwAAAAYAAAAGAAAABwAAAAUAAAAHAAAASwAAAEAAAAAwAAAABQAAACAAAAABAAAAAQAAABAAAAAAAAAAAAAAAGYBAACgAAAAAAAAAAAAAABm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wAAAAA8AAAB2AAAAhQAAAIYAAAABAAAAAMCPQSa0j0EPAAAAdgAAABMAAABMAAAAAAAAAAAAAAAAAAAA//////////90AAAAUgBlAHAAcgBlAHMAZQBuAHQAYQBuAHQAZQAgAEwAZQBnAGEAbAAAAAgAAAAHAAAACAAAAAUAAAAHAAAABgAAAAcAAAAHAAAABAAAAAcAAAAHAAAABAAAAAcAAAAEAAAABgAAAAcAAAAIAAAABwAAAAMAAABLAAAAQAAAADAAAAAFAAAAIAAAAAEAAAABAAAAEAAAAAAAAAAAAAAAZgEAAKAAAAAAAAAAAAAAAGYBAACgAAAAJQAAAAwAAAACAAAAJwAAABgAAAAFAAAAAAAAAP///wAAAAAAJQAAAAwAAAAFAAAATAAAAGQAAAAOAAAAiwAAAFcBAACbAAAADgAAAIsAAABKAQAAEQAAACEA8AAAAAAAAAAAAAAAgD8AAAAAAAAAAAAAgD8AAAAAAAAAAAAAAAAAAAAAAAAAAAAAAAAAAAAAAAAAACUAAAAMAAAAAAAAgCgAAAAMAAAABQAAACUAAAAMAAAAAQAAABgAAAAMAAAAAAAAABIAAAAMAAAAAQAAABYAAAAMAAAAAAAAAFQAAABgAQAADwAAAIsAAABWAQAAmwAAAAEAAAAAwI9BJrSPQQ8AAACLAAAALgAAAEwAAAAEAAAADgAAAIsAAABYAQAAnAAAAKgAAABGAGkAcgBtAGEAZABvACAAcABvAHIAOgAgAEMAQQBSAEwATwBTACAAQQBOAFQATwBMAEkAQQBOAE8AIABDAEEAQgBBANEAQQBTACAARgBSAEUAUwBDAFUAUgBBAAYAAAADAAAABQAAAAsAAAAHAAAACAAAAAgAAAAEAAAACAAAAAgAAAAFAAAAAwAAAAQAAAAIAAAACAAAAAgAAAAGAAAACgAAAAcAAAAEAAAACAAAAAoAAAAHAAAACgAAAAYAAAADAAAACAAAAAoAAAAKAAAABAAAAAgAAAAIAAAABwAAAAgAAAAKAAAACAAAAAcAAAAEAAAABgAAAAgAAAAHAAAABwAAAAgAAAAJAAAACA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Informe Representante Legal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Cynthia Alderete Fiore</cp:lastModifiedBy>
  <dcterms:created xsi:type="dcterms:W3CDTF">2021-10-15T23:42:16Z</dcterms:created>
  <dcterms:modified xsi:type="dcterms:W3CDTF">2021-10-16T00:27:03Z</dcterms:modified>
</cp:coreProperties>
</file>